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Лист1!$A$314</definedName>
    <definedName name="_xlnm._FilterDatabase" localSheetId="0" hidden="1">Лист1!$A$13:$Z$248</definedName>
  </definedNames>
  <calcPr calcId="125725"/>
</workbook>
</file>

<file path=xl/calcChain.xml><?xml version="1.0" encoding="utf-8"?>
<calcChain xmlns="http://schemas.openxmlformats.org/spreadsheetml/2006/main">
  <c r="L248" i="1"/>
  <c r="K90" l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50"/>
  <c r="J51"/>
  <c r="J52"/>
  <c r="J53"/>
  <c r="J54"/>
  <c r="J55"/>
  <c r="J56"/>
  <c r="J57"/>
  <c r="J58"/>
  <c r="J59"/>
  <c r="J60"/>
  <c r="J62"/>
  <c r="J63"/>
  <c r="J64"/>
  <c r="J65"/>
  <c r="J66"/>
  <c r="J67"/>
  <c r="J68"/>
  <c r="J70"/>
  <c r="J71"/>
  <c r="J72"/>
  <c r="J73"/>
  <c r="J75"/>
  <c r="J76"/>
  <c r="J77"/>
  <c r="J78"/>
  <c r="J79"/>
  <c r="J80"/>
  <c r="J81"/>
  <c r="J82"/>
  <c r="J83"/>
  <c r="J84"/>
  <c r="J85"/>
  <c r="J86"/>
  <c r="J87"/>
  <c r="J89"/>
  <c r="J90"/>
  <c r="J91"/>
  <c r="J92"/>
  <c r="J94"/>
  <c r="J95"/>
  <c r="J96"/>
  <c r="J97"/>
  <c r="J98"/>
  <c r="J99"/>
  <c r="J101"/>
  <c r="J102"/>
  <c r="J103"/>
  <c r="J104"/>
  <c r="J105"/>
  <c r="J106"/>
  <c r="J108"/>
  <c r="J109"/>
  <c r="J110"/>
  <c r="J111"/>
  <c r="J112"/>
  <c r="J113"/>
  <c r="J114"/>
  <c r="J115"/>
  <c r="J116"/>
  <c r="J117"/>
  <c r="J118"/>
  <c r="J120"/>
  <c r="J121"/>
  <c r="J122"/>
  <c r="J123"/>
  <c r="J124"/>
  <c r="J126"/>
  <c r="J127"/>
  <c r="J128"/>
  <c r="J129"/>
  <c r="J130"/>
  <c r="J131"/>
  <c r="J132"/>
  <c r="J133"/>
  <c r="J135"/>
  <c r="J136"/>
  <c r="J146"/>
  <c r="J147"/>
  <c r="J148"/>
  <c r="J149"/>
  <c r="J150"/>
  <c r="J151"/>
  <c r="J152"/>
  <c r="J153"/>
  <c r="J154"/>
  <c r="J155"/>
  <c r="J156"/>
  <c r="J157"/>
  <c r="J158"/>
  <c r="J159"/>
  <c r="J161"/>
  <c r="J162"/>
  <c r="J163"/>
  <c r="J164"/>
  <c r="J165"/>
  <c r="J166"/>
  <c r="J167"/>
  <c r="J168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37"/>
  <c r="J138"/>
  <c r="J139"/>
  <c r="J140"/>
  <c r="J141"/>
  <c r="J142"/>
  <c r="J143"/>
  <c r="J144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7"/>
  <c r="J208"/>
  <c r="J209"/>
  <c r="J210"/>
  <c r="J211"/>
  <c r="J212"/>
  <c r="J213"/>
  <c r="J215"/>
  <c r="J216"/>
  <c r="J217"/>
  <c r="J218"/>
  <c r="J219"/>
  <c r="J220"/>
  <c r="J221"/>
  <c r="J223"/>
  <c r="J224"/>
  <c r="J225"/>
  <c r="J226"/>
  <c r="J227"/>
  <c r="J229"/>
  <c r="J230"/>
  <c r="J231"/>
  <c r="J232"/>
  <c r="J233"/>
  <c r="J234"/>
  <c r="J235"/>
  <c r="J236"/>
  <c r="J237"/>
  <c r="J238"/>
  <c r="J240"/>
  <c r="J241"/>
  <c r="J242"/>
  <c r="J243"/>
  <c r="J244"/>
  <c r="J245"/>
  <c r="J246"/>
  <c r="J14"/>
</calcChain>
</file>

<file path=xl/sharedStrings.xml><?xml version="1.0" encoding="utf-8"?>
<sst xmlns="http://schemas.openxmlformats.org/spreadsheetml/2006/main" count="1651" uniqueCount="263">
  <si>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</si>
  <si>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</si>
  <si>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</si>
  <si>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</si>
  <si>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</si>
  <si>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</si>
  <si>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</si>
  <si>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</si>
  <si>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</si>
  <si>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</si>
  <si>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</si>
  <si>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</si>
  <si>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</si>
  <si>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</si>
  <si>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</si>
  <si>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</si>
  <si>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</si>
  <si>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</si>
  <si>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</si>
  <si>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</si>
  <si>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</si>
  <si>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</si>
  <si>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</si>
  <si>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</si>
  <si>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</si>
  <si>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</si>
  <si>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</si>
  <si>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</si>
  <si>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</si>
  <si>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</si>
  <si>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</si>
  <si>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</si>
  <si>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</si>
  <si>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</si>
  <si>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</si>
  <si>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</si>
  <si>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</si>
  <si>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</si>
  <si>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</si>
  <si>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</si>
  <si>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</si>
  <si>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</si>
  <si>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</si>
  <si>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</si>
  <si>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</si>
  <si>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</si>
  <si>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</si>
  <si>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</si>
  <si>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</si>
  <si>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</si>
  <si>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</si>
  <si>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</si>
  <si>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</si>
  <si>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</si>
  <si>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</si>
  <si>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</si>
  <si>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</si>
  <si>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</si>
  <si>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</si>
  <si>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</si>
  <si>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</si>
  <si>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</si>
  <si>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</si>
  <si>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</si>
  <si>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</si>
  <si>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</si>
  <si>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</si>
  <si>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</si>
  <si>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</si>
  <si>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</si>
  <si>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</si>
  <si>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</si>
  <si>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</si>
  <si>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</si>
  <si>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</si>
  <si>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</si>
  <si>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</si>
  <si>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</si>
  <si>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</si>
  <si>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</si>
  <si>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</si>
  <si>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</si>
  <si>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</si>
  <si>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</si>
  <si>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</si>
  <si>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</si>
  <si>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</si>
  <si>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</si>
  <si>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</si>
  <si>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</si>
  <si>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</si>
  <si>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</si>
  <si>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</si>
  <si>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</si>
  <si>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</si>
  <si>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</si>
  <si>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</si>
  <si>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</si>
  <si>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</si>
  <si>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</si>
  <si>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№ лота</t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</si>
  <si>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</si>
  <si>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</si>
  <si>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ООО "Волжские коммунальные системы"</t>
  </si>
  <si>
    <t>445012, г.Тольятти ул. Коммунистическая,д. 110</t>
  </si>
  <si>
    <t>г. Пермь, ул. Фрезеровщиков, 50</t>
  </si>
  <si>
    <t>ООО "Ульяновскоблводоканал"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</si>
  <si>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</si>
  <si>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</si>
  <si>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</si>
  <si>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2 пол.2018 г. - 1 пол.2019 г.</t>
  </si>
  <si>
    <t>Исполнительная дирекция</t>
  </si>
  <si>
    <t>г. Благовещенск, ул. Мухина, 73 а</t>
  </si>
  <si>
    <t>ФАО "АКС" "АТС"</t>
  </si>
  <si>
    <t>ФАО "АКС" "АВК"</t>
  </si>
  <si>
    <t>ФАО "АКС" "АЭСС"</t>
  </si>
  <si>
    <t>г. Благовещенск, ул. Мухина, 73а</t>
  </si>
  <si>
    <t>АО "Кировские коммунальные системы"</t>
  </si>
  <si>
    <t>г. Киров , слобода Корчемкино</t>
  </si>
  <si>
    <t>Центральный склад г. Петрозаводск, ул. Жуковского, д. 16 А</t>
  </si>
  <si>
    <t>г. Петрозаводск ул. Онежской флотилии 16</t>
  </si>
  <si>
    <t>ООО "БВК"</t>
  </si>
  <si>
    <t>Служба охраны труда, противопожарной и промышленной безопасности</t>
  </si>
  <si>
    <t>ООО "Горводоканал"</t>
  </si>
  <si>
    <t>г. Пенза, Кривозерье,24</t>
  </si>
  <si>
    <t>ООО "Новогор-Прикамье"</t>
  </si>
  <si>
    <t>г.Самара, ул.Антонова-Овсеенко, 48</t>
  </si>
  <si>
    <t>г. Димитровград, ул. Куйбышева, 150</t>
  </si>
  <si>
    <t>Подтверждающий документ</t>
  </si>
  <si>
    <t>В рамках настоящей Оферты Поставщик предлагает Заказчику заключить договор поставки на приобретение всех позиций в рамках одного лота:</t>
  </si>
  <si>
    <t>Акцепт настоящей оферты должен быть получен от Заказчика в течение 60 рабочих дней с установленной даты подачи оферт.</t>
  </si>
  <si>
    <t>График поставки Товара*   (по потребности согласно заявкам)</t>
  </si>
  <si>
    <t>Дата изготовления Товара  - не ранее  1 квартала 2018 г.</t>
  </si>
  <si>
    <r>
      <t>По мере возникновения потребности, в течение</t>
    </r>
    <r>
      <rPr>
        <sz val="10"/>
        <color rgb="FFFF0000"/>
        <rFont val="Tahoma"/>
        <family val="2"/>
        <charset val="204"/>
      </rPr>
      <t xml:space="preserve"> 20 рабочих дней </t>
    </r>
    <r>
      <rPr>
        <sz val="10"/>
        <color theme="1"/>
        <rFont val="Tahoma"/>
        <family val="2"/>
        <charset val="204"/>
      </rPr>
      <t>с момента направления Поставщику спецификации (посредством сообщения по электронной почте, приложения к Договору).</t>
    </r>
  </si>
  <si>
    <t>5. Цена товара</t>
  </si>
  <si>
    <t>Цена товара является фиксированной на весь период поставки</t>
  </si>
  <si>
    <t>5.1. Условия оплаты</t>
  </si>
  <si>
    <t>Начальная максимальная стоимость Товара без НДС (руб.) на условии фр. пункт назначения</t>
  </si>
  <si>
    <t>НЖ000004</t>
  </si>
  <si>
    <t>Сапоги кожаные с жестким подноском мужские</t>
  </si>
  <si>
    <t xml:space="preserve">ТТ РКС 2017
</t>
  </si>
  <si>
    <t>пар</t>
  </si>
  <si>
    <t>АО "Амурские коммунальные системы"</t>
  </si>
  <si>
    <t>НЖ000015</t>
  </si>
  <si>
    <t>Ботинки мужские кожаные утепленные с жестким подноском</t>
  </si>
  <si>
    <t>НЖ000016</t>
  </si>
  <si>
    <t>Ботинки мужские кожаные с жестким подноском</t>
  </si>
  <si>
    <t>НЖ000020</t>
  </si>
  <si>
    <t>Бoтинки женские кожаные с жестким подноском</t>
  </si>
  <si>
    <t>НЖ000021</t>
  </si>
  <si>
    <t>Сапоги кожаные с защитным подноском для защиты от повышенных температур на термостойкой маслобензостойкой подошве</t>
  </si>
  <si>
    <t>НЖ000023</t>
  </si>
  <si>
    <t>Ботинки мужские кожаные высокие с жестким подноском для защиты от искр и брызг расплавленного металла (для сварщиков)</t>
  </si>
  <si>
    <t>НЖ000028</t>
  </si>
  <si>
    <t>Сапоги женские кожаные утепленные с защитным подноском</t>
  </si>
  <si>
    <t>НЖ000029</t>
  </si>
  <si>
    <t>Ботинки кожаные утепленные с защитным подноском для защиты от повышенных температур, искр и брызг расплавленного металла</t>
  </si>
  <si>
    <t>НЖ000032</t>
  </si>
  <si>
    <t>Сапоги мужские кожаные утеплённые</t>
  </si>
  <si>
    <t>НЖ000045</t>
  </si>
  <si>
    <t>Туфли женские кожаные с закрытой пяткой цвет: белый, бежевый</t>
  </si>
  <si>
    <t>НЖ000058</t>
  </si>
  <si>
    <t>Ботинки кожаные с защитным подноском для защиты от повышенных температур на термостойкой маслобензостойкой подошве</t>
  </si>
  <si>
    <t>НЖ000059</t>
  </si>
  <si>
    <t>Ботинки утепленные с защитным подноском для защиты от повышенных температур на термостойкой маслобензостойкой подошве</t>
  </si>
  <si>
    <t>НЖ000060</t>
  </si>
  <si>
    <t>Валенки с резиновым низом</t>
  </si>
  <si>
    <t>НЖ000062</t>
  </si>
  <si>
    <t>Сапоги кожаные утепленные с защитным подноском для защиты от повышенных температур на термостойкой маслобензостойкой подошве</t>
  </si>
  <si>
    <t>НЖ000069</t>
  </si>
  <si>
    <t>Сапоги кожаные утепленные с защитным подноском для защиты от повышенных температур, искр и брызг расплавленного металла</t>
  </si>
  <si>
    <t>НЖ000005</t>
  </si>
  <si>
    <t>Сапоги резиновые КЩС</t>
  </si>
  <si>
    <t>НЖ000053</t>
  </si>
  <si>
    <t>Сапоги резиновые укороченные</t>
  </si>
  <si>
    <t>НЖ000056</t>
  </si>
  <si>
    <t>Сапоги из ЭВА утеплённые (-45 С)</t>
  </si>
  <si>
    <t>НЖ000064</t>
  </si>
  <si>
    <t>Сапоги резиновые с защитным подноском</t>
  </si>
  <si>
    <t>НЖ000072</t>
  </si>
  <si>
    <t>Сапоги рыбацкие</t>
  </si>
  <si>
    <t>НЖ000002</t>
  </si>
  <si>
    <t>Полуботинки кожаные женские</t>
  </si>
  <si>
    <t>НЖ000014</t>
  </si>
  <si>
    <t>Полуботинки кожаные мужские</t>
  </si>
  <si>
    <t>НЖ000055</t>
  </si>
  <si>
    <t>Сапоги резиновые ОПЗ</t>
  </si>
  <si>
    <t xml:space="preserve">Сапоги из ЭВА утеплённые (-45 С) </t>
  </si>
  <si>
    <t>АО "ПКС-Тепловые сети"</t>
  </si>
  <si>
    <t>НЖ000006</t>
  </si>
  <si>
    <t>Тапочки кожаные на резиновой подошве</t>
  </si>
  <si>
    <t>НЖ000019</t>
  </si>
  <si>
    <t>Ботинки мужские кожаные с жестким подноском термостойкие</t>
  </si>
  <si>
    <t xml:space="preserve">НЖ000020 </t>
  </si>
  <si>
    <t>НЖ000026</t>
  </si>
  <si>
    <t>Ботинки женские утеплённые с жестким подноском. Натуральный мех</t>
  </si>
  <si>
    <t>НЖ000042</t>
  </si>
  <si>
    <t>НЖ000067</t>
  </si>
  <si>
    <t>Галоши диэлектрические</t>
  </si>
  <si>
    <t>АО "Табовские коммунальные сети"</t>
  </si>
  <si>
    <t>г. Тамбов, ул. Тулиновская 5</t>
  </si>
  <si>
    <t>НЖ000010</t>
  </si>
  <si>
    <t>Полукомбинезон с сапогами</t>
  </si>
  <si>
    <t>Гaлоши диэлектрические</t>
  </si>
  <si>
    <t>АО "ПКС-Водоканал"</t>
  </si>
  <si>
    <t xml:space="preserve">НЖ000020   </t>
  </si>
  <si>
    <t xml:space="preserve">НЖ000028   </t>
  </si>
  <si>
    <t>Ботинки кожаные утепленные с защитным подноском для защиты от повышенных температур на термостойкой маслобензостойкой подошве</t>
  </si>
  <si>
    <t>НЖ000001</t>
  </si>
  <si>
    <t>Боты диэлектрические</t>
  </si>
  <si>
    <t>Сaпоги рыбацкие</t>
  </si>
  <si>
    <t xml:space="preserve">НЖ000004   </t>
  </si>
  <si>
    <t>г. Березники, ул. Березниковская, 95</t>
  </si>
  <si>
    <t xml:space="preserve">НЖ000006   </t>
  </si>
  <si>
    <t xml:space="preserve">НЖ000016   </t>
  </si>
  <si>
    <t xml:space="preserve">НЖ000032   </t>
  </si>
  <si>
    <t xml:space="preserve">НЖ000045   </t>
  </si>
  <si>
    <t xml:space="preserve">НЖ000060   </t>
  </si>
  <si>
    <t xml:space="preserve">НЖ000001   </t>
  </si>
  <si>
    <t>Бoты диэлектрические</t>
  </si>
  <si>
    <t xml:space="preserve">НЖ000005   </t>
  </si>
  <si>
    <t>НЖ000041</t>
  </si>
  <si>
    <t>Вкладыши утепленные для сапог</t>
  </si>
  <si>
    <t>НЖ000054</t>
  </si>
  <si>
    <t>Туфли кожаные с открытой пяткой</t>
  </si>
  <si>
    <t xml:space="preserve">Полукомбинезон с сапогами </t>
  </si>
  <si>
    <t>НЖ000011</t>
  </si>
  <si>
    <t>Сапоги  укороченные женские из ПВХ</t>
  </si>
  <si>
    <t>ТТ РКС 2017</t>
  </si>
  <si>
    <t>НЖ000063</t>
  </si>
  <si>
    <t>Сапоги женские кожаные с защитным подноском</t>
  </si>
  <si>
    <t>ООО "Самарские коммунальные системы"</t>
  </si>
  <si>
    <t>НЖ000003</t>
  </si>
  <si>
    <t>Сапоги резиновые термостойкие</t>
  </si>
  <si>
    <t>Ботинки утепленные с защитным подноском для защиты от повышенных температур на термостойкой, маслобензостойкой подошве</t>
  </si>
  <si>
    <t xml:space="preserve">НЖ000056 </t>
  </si>
  <si>
    <t xml:space="preserve">Сапоги  кожаные утеплённые с защитным подноском для защиты от повышенных температур на термостойкой маслобензостойкой подошве </t>
  </si>
  <si>
    <t xml:space="preserve">Сапоги резиновые  термостойкие </t>
  </si>
  <si>
    <t>НЖ000007</t>
  </si>
  <si>
    <t>Галоши резиновые</t>
  </si>
  <si>
    <t>итого по лоту 1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</si>
  <si>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</si>
  <si>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</si>
  <si>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</si>
  <si>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</si>
  <si>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</si>
  <si>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</si>
  <si>
    <t>итого по лоту 8</t>
  </si>
  <si>
    <t>итого по лоту 9</t>
  </si>
  <si>
    <t>итого по лоту 10</t>
  </si>
  <si>
    <t>итого по лоту 11</t>
  </si>
  <si>
    <t>ООО "Новогор-Прикамье"+БВК</t>
  </si>
  <si>
    <t>итого по лоту 12</t>
  </si>
  <si>
    <t>итого по лоту 13</t>
  </si>
  <si>
    <t>итого по лоту 14</t>
  </si>
  <si>
    <t>итого по лоту 15</t>
  </si>
  <si>
    <t>итого по лоту 16</t>
  </si>
  <si>
    <t>итого по лоту 17</t>
  </si>
  <si>
    <t>итого по лоту 18</t>
  </si>
  <si>
    <t>итого по лоту 19</t>
  </si>
  <si>
    <t>итого по лоту 20</t>
  </si>
  <si>
    <t>итого по лоту 21</t>
  </si>
  <si>
    <t>ВСЕГО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</si>
</sst>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sz val="10"/>
      <color rgb="FFFF000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13" fillId="0" borderId="0"/>
    <xf numFmtId="0" fontId="13" fillId="0" borderId="0"/>
  </cellStyleXfs>
  <cellXfs count="206">
    <xf numFmtId="0" fontId="0" fillId="0" borderId="0" xfId="0"/>
    <xf numFmtId="0" fontId="5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5" fillId="3" borderId="6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wrapText="1"/>
    </xf>
    <xf numFmtId="1" fontId="5" fillId="3" borderId="15" xfId="0" applyNumberFormat="1" applyFont="1" applyFill="1" applyBorder="1" applyAlignment="1">
      <alignment horizontal="right" wrapText="1"/>
    </xf>
    <xf numFmtId="0" fontId="8" fillId="3" borderId="15" xfId="0" applyFont="1" applyFill="1" applyBorder="1" applyAlignment="1">
      <alignment horizont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4" fontId="5" fillId="0" borderId="0" xfId="0" applyNumberFormat="1" applyFont="1" applyAlignment="1">
      <alignment wrapText="1"/>
    </xf>
    <xf numFmtId="0" fontId="5" fillId="0" borderId="15" xfId="0" applyFont="1" applyBorder="1" applyAlignment="1">
      <alignment horizontal="left" wrapText="1"/>
    </xf>
    <xf numFmtId="4" fontId="7" fillId="0" borderId="1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2" fontId="8" fillId="0" borderId="0" xfId="3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justify" wrapText="1"/>
    </xf>
    <xf numFmtId="0" fontId="8" fillId="0" borderId="15" xfId="0" applyNumberFormat="1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15" xfId="0" applyFont="1" applyBorder="1"/>
    <xf numFmtId="0" fontId="8" fillId="3" borderId="15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wrapText="1"/>
    </xf>
    <xf numFmtId="0" fontId="8" fillId="0" borderId="15" xfId="0" applyFont="1" applyFill="1" applyBorder="1" applyAlignment="1"/>
    <xf numFmtId="0" fontId="5" fillId="3" borderId="15" xfId="0" applyFont="1" applyFill="1" applyBorder="1"/>
    <xf numFmtId="0" fontId="5" fillId="3" borderId="15" xfId="0" applyFont="1" applyFill="1" applyBorder="1" applyAlignment="1"/>
    <xf numFmtId="0" fontId="5" fillId="0" borderId="15" xfId="0" applyFont="1" applyFill="1" applyBorder="1"/>
    <xf numFmtId="1" fontId="5" fillId="3" borderId="15" xfId="0" applyNumberFormat="1" applyFont="1" applyFill="1" applyBorder="1" applyAlignment="1">
      <alignment horizontal="center" vertical="center" wrapText="1"/>
    </xf>
    <xf numFmtId="4" fontId="5" fillId="3" borderId="15" xfId="0" applyNumberFormat="1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" fontId="5" fillId="0" borderId="17" xfId="0" applyNumberFormat="1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wrapText="1"/>
    </xf>
    <xf numFmtId="0" fontId="8" fillId="3" borderId="6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8" fillId="3" borderId="15" xfId="0" applyFont="1" applyFill="1" applyBorder="1" applyAlignment="1">
      <alignment wrapText="1"/>
    </xf>
    <xf numFmtId="164" fontId="8" fillId="0" borderId="15" xfId="6" applyNumberFormat="1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8" fillId="3" borderId="15" xfId="0" applyFont="1" applyFill="1" applyBorder="1" applyAlignment="1"/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8" fillId="0" borderId="15" xfId="7" applyFont="1" applyFill="1" applyBorder="1" applyAlignment="1" applyProtection="1">
      <alignment horizontal="left" wrapText="1" shrinkToFit="1"/>
      <protection locked="0"/>
    </xf>
    <xf numFmtId="0" fontId="5" fillId="0" borderId="15" xfId="0" applyFont="1" applyFill="1" applyBorder="1" applyAlignment="1"/>
    <xf numFmtId="0" fontId="5" fillId="0" borderId="15" xfId="0" applyFont="1" applyFill="1" applyBorder="1" applyAlignment="1">
      <alignment horizontal="center" wrapText="1"/>
    </xf>
    <xf numFmtId="0" fontId="8" fillId="3" borderId="15" xfId="3" applyFont="1" applyFill="1" applyBorder="1" applyAlignment="1"/>
    <xf numFmtId="0" fontId="5" fillId="3" borderId="15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wrapText="1"/>
    </xf>
    <xf numFmtId="0" fontId="8" fillId="0" borderId="15" xfId="3" applyFont="1" applyFill="1" applyBorder="1" applyAlignment="1"/>
    <xf numFmtId="49" fontId="5" fillId="3" borderId="15" xfId="0" applyNumberFormat="1" applyFont="1" applyFill="1" applyBorder="1" applyAlignment="1">
      <alignment wrapText="1"/>
    </xf>
    <xf numFmtId="0" fontId="8" fillId="3" borderId="15" xfId="0" applyFont="1" applyFill="1" applyBorder="1" applyAlignment="1">
      <alignment horizontal="left"/>
    </xf>
    <xf numFmtId="2" fontId="8" fillId="3" borderId="15" xfId="8" applyNumberFormat="1" applyFont="1" applyFill="1" applyBorder="1" applyAlignment="1">
      <alignment wrapText="1"/>
    </xf>
    <xf numFmtId="164" fontId="8" fillId="0" borderId="15" xfId="6" applyNumberFormat="1" applyFont="1" applyFill="1" applyBorder="1" applyAlignment="1">
      <alignment wrapText="1"/>
    </xf>
    <xf numFmtId="49" fontId="8" fillId="3" borderId="15" xfId="0" applyNumberFormat="1" applyFont="1" applyFill="1" applyBorder="1" applyAlignment="1">
      <alignment wrapText="1"/>
    </xf>
    <xf numFmtId="0" fontId="8" fillId="0" borderId="15" xfId="0" applyFont="1" applyFill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center"/>
    </xf>
    <xf numFmtId="0" fontId="5" fillId="0" borderId="15" xfId="0" applyFont="1" applyFill="1" applyBorder="1" applyAlignment="1">
      <alignment vertical="top"/>
    </xf>
    <xf numFmtId="0" fontId="5" fillId="0" borderId="15" xfId="0" applyFont="1" applyFill="1" applyBorder="1" applyAlignment="1">
      <alignment vertical="top" wrapText="1"/>
    </xf>
    <xf numFmtId="1" fontId="5" fillId="0" borderId="15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/>
    </xf>
    <xf numFmtId="1" fontId="5" fillId="0" borderId="15" xfId="0" applyNumberFormat="1" applyFont="1" applyFill="1" applyBorder="1" applyAlignment="1">
      <alignment horizontal="center" wrapText="1"/>
    </xf>
    <xf numFmtId="1" fontId="8" fillId="0" borderId="15" xfId="3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3" borderId="15" xfId="0" applyNumberFormat="1" applyFont="1" applyFill="1" applyBorder="1" applyAlignment="1">
      <alignment horizontal="center" vertical="center"/>
    </xf>
    <xf numFmtId="1" fontId="8" fillId="0" borderId="15" xfId="3" applyNumberFormat="1" applyFont="1" applyFill="1" applyBorder="1" applyAlignment="1">
      <alignment horizontal="center" vertical="center"/>
    </xf>
    <xf numFmtId="1" fontId="8" fillId="3" borderId="15" xfId="0" applyNumberFormat="1" applyFont="1" applyFill="1" applyBorder="1" applyAlignment="1">
      <alignment horizontal="center"/>
    </xf>
    <xf numFmtId="1" fontId="8" fillId="0" borderId="15" xfId="0" applyNumberFormat="1" applyFont="1" applyFill="1" applyBorder="1" applyAlignment="1">
      <alignment horizontal="center"/>
    </xf>
    <xf numFmtId="1" fontId="5" fillId="0" borderId="15" xfId="0" applyNumberFormat="1" applyFont="1" applyBorder="1" applyAlignment="1">
      <alignment horizontal="center" wrapText="1"/>
    </xf>
    <xf numFmtId="1" fontId="5" fillId="3" borderId="15" xfId="0" applyNumberFormat="1" applyFont="1" applyFill="1" applyBorder="1" applyAlignment="1">
      <alignment horizontal="center" wrapText="1"/>
    </xf>
    <xf numFmtId="1" fontId="5" fillId="0" borderId="15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/>
    </xf>
    <xf numFmtId="1" fontId="10" fillId="0" borderId="15" xfId="3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4" fontId="7" fillId="3" borderId="15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textRotation="90" wrapText="1"/>
    </xf>
    <xf numFmtId="0" fontId="5" fillId="3" borderId="2" xfId="0" applyFont="1" applyFill="1" applyBorder="1" applyAlignment="1">
      <alignment horizontal="center" textRotation="90" wrapText="1"/>
    </xf>
    <xf numFmtId="0" fontId="5" fillId="3" borderId="1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0" fillId="0" borderId="2" xfId="0" applyBorder="1"/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4" fontId="8" fillId="0" borderId="1" xfId="4" applyNumberFormat="1" applyFont="1" applyFill="1" applyBorder="1" applyAlignment="1">
      <alignment horizontal="center" vertical="center" wrapText="1"/>
    </xf>
    <xf numFmtId="4" fontId="8" fillId="0" borderId="2" xfId="4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3" borderId="1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10" fillId="0" borderId="15" xfId="5" applyFont="1" applyFill="1" applyBorder="1" applyAlignment="1">
      <alignment horizontal="left" vertical="top" wrapText="1"/>
    </xf>
    <xf numFmtId="0" fontId="8" fillId="0" borderId="15" xfId="5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wrapText="1"/>
    </xf>
    <xf numFmtId="0" fontId="7" fillId="3" borderId="13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3" borderId="9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3" borderId="1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5" fillId="3" borderId="13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1" applyFont="1" applyAlignment="1" applyProtection="1">
      <alignment horizontal="left" wrapText="1"/>
    </xf>
    <xf numFmtId="0" fontId="6" fillId="0" borderId="0" xfId="1" applyFont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1" fontId="10" fillId="0" borderId="15" xfId="0" applyNumberFormat="1" applyFont="1" applyBorder="1" applyAlignment="1">
      <alignment horizontal="right" vertical="top" wrapText="1"/>
    </xf>
  </cellXfs>
  <cellStyles count="9">
    <cellStyle name="Excel Built-in Excel Built-in Excel Built-in Excel Built-in Excel" xfId="7"/>
    <cellStyle name="Excel Built-in Normal" xfId="8"/>
    <cellStyle name="Гиперссылка" xfId="1" builtinId="8"/>
    <cellStyle name="Обычный" xfId="0" builtinId="0"/>
    <cellStyle name="Обычный 2" xfId="2"/>
    <cellStyle name="Обычный_~2332730" xfId="5"/>
    <cellStyle name="Обычный_Лист1" xfId="3"/>
    <cellStyle name="Стиль 1" xfId="4"/>
    <cellStyle name="Финансовый" xfId="6" builtinId="3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A325"/>
  <sheetViews>
    <sheetView tabSelected="1" workbookViewId="0">
      <selection activeCell="K248" sqref="K248"/>
    </sheetView>
  </sheetViews>
  <sheetFormatPr defaultRowHeight="12.75"/>
  <cols>
    <col min="1" max="2" width="4.5703125" style="22" customWidth="1"/>
    <col min="3" max="3" width="11.42578125" style="45" customWidth="1"/>
    <col min="4" max="4" width="37" style="22" customWidth="1"/>
    <col min="5" max="5" width="26" style="22" customWidth="1"/>
    <col min="6" max="6" width="9.140625" style="22"/>
    <col min="7" max="7" width="19.7109375" style="22" customWidth="1"/>
    <col min="8" max="9" width="22.140625" style="22" customWidth="1"/>
    <col min="10" max="10" width="10.5703125" style="25" bestFit="1" customWidth="1"/>
    <col min="11" max="11" width="18.7109375" style="25" customWidth="1"/>
    <col min="12" max="12" width="16.5703125" style="22" customWidth="1"/>
    <col min="13" max="14" width="14.140625" style="22" customWidth="1"/>
    <col min="15" max="15" width="22" style="22" customWidth="1"/>
    <col min="16" max="17" width="20.28515625" style="22" customWidth="1"/>
    <col min="18" max="18" width="38.28515625" style="22" customWidth="1"/>
    <col min="19" max="19" width="13.5703125" style="1" customWidth="1"/>
    <col min="20" max="20" width="15.85546875" style="1" customWidth="1"/>
    <col min="21" max="16384" width="9.140625" style="1"/>
  </cols>
  <sheetData>
    <row r="2" spans="1:20" ht="12.7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20" ht="12.75" customHeight="1">
      <c r="A3" s="196" t="s">
        <v>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5" spans="1:20" ht="12.75" customHeight="1">
      <c r="A5" s="203" t="s">
        <v>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20" ht="39" customHeight="1">
      <c r="A6" s="204" t="s">
        <v>3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20" ht="12.75" customHeight="1">
      <c r="A7" s="200" t="s">
        <v>4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</row>
    <row r="8" spans="1:20" ht="12.75" customHeight="1">
      <c r="A8" s="201" t="s">
        <v>5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"/>
      <c r="N8" s="2"/>
      <c r="O8" s="2"/>
      <c r="P8" s="2"/>
      <c r="Q8" s="2"/>
    </row>
    <row r="9" spans="1:20" ht="12.75" customHeight="1">
      <c r="A9" s="201" t="s">
        <v>6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"/>
      <c r="N9" s="2"/>
      <c r="O9" s="2"/>
      <c r="P9" s="2"/>
      <c r="Q9" s="2"/>
    </row>
    <row r="10" spans="1:20" ht="13.5" customHeight="1" thickBot="1">
      <c r="A10" s="199" t="s">
        <v>129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3"/>
      <c r="N10" s="3"/>
      <c r="O10" s="3"/>
      <c r="P10" s="3"/>
      <c r="Q10" s="3"/>
    </row>
    <row r="11" spans="1:20" ht="68.25" customHeight="1" thickBot="1">
      <c r="A11" s="111" t="s">
        <v>8</v>
      </c>
      <c r="B11" s="111" t="s">
        <v>100</v>
      </c>
      <c r="C11" s="113" t="s">
        <v>9</v>
      </c>
      <c r="D11" s="114"/>
      <c r="E11" s="114"/>
      <c r="F11" s="115"/>
      <c r="G11" s="105" t="s">
        <v>10</v>
      </c>
      <c r="H11" s="105" t="s">
        <v>11</v>
      </c>
      <c r="I11" s="105" t="s">
        <v>12</v>
      </c>
      <c r="J11" s="117" t="s">
        <v>13</v>
      </c>
      <c r="K11" s="51" t="s">
        <v>131</v>
      </c>
      <c r="L11" s="105" t="s">
        <v>137</v>
      </c>
      <c r="M11" s="109" t="s">
        <v>14</v>
      </c>
      <c r="N11" s="109" t="s">
        <v>15</v>
      </c>
      <c r="O11" s="119" t="s">
        <v>101</v>
      </c>
      <c r="P11" s="119" t="s">
        <v>102</v>
      </c>
      <c r="Q11" s="119" t="s">
        <v>128</v>
      </c>
      <c r="R11" s="107" t="s">
        <v>16</v>
      </c>
    </row>
    <row r="12" spans="1:20" ht="66.75" customHeight="1" thickBot="1">
      <c r="A12" s="112"/>
      <c r="B12" s="112"/>
      <c r="C12" s="50" t="s">
        <v>17</v>
      </c>
      <c r="D12" s="4" t="s">
        <v>18</v>
      </c>
      <c r="E12" s="4" t="s">
        <v>19</v>
      </c>
      <c r="F12" s="4" t="s">
        <v>20</v>
      </c>
      <c r="G12" s="106"/>
      <c r="H12" s="106"/>
      <c r="I12" s="116"/>
      <c r="J12" s="118"/>
      <c r="K12" s="56" t="s">
        <v>110</v>
      </c>
      <c r="L12" s="106"/>
      <c r="M12" s="110"/>
      <c r="N12" s="110"/>
      <c r="O12" s="120"/>
      <c r="P12" s="120"/>
      <c r="Q12" s="120"/>
      <c r="R12" s="108"/>
    </row>
    <row r="13" spans="1:20">
      <c r="A13" s="5">
        <v>1</v>
      </c>
      <c r="B13" s="5">
        <v>2</v>
      </c>
      <c r="C13" s="43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6">
        <v>10</v>
      </c>
      <c r="K13" s="6">
        <v>11</v>
      </c>
      <c r="L13" s="5">
        <v>14</v>
      </c>
      <c r="M13" s="7">
        <v>15</v>
      </c>
      <c r="N13" s="7">
        <v>16</v>
      </c>
      <c r="O13" s="7">
        <v>17</v>
      </c>
      <c r="P13" s="7">
        <v>18</v>
      </c>
      <c r="Q13" s="7">
        <v>19</v>
      </c>
      <c r="R13" s="7">
        <v>20</v>
      </c>
    </row>
    <row r="14" spans="1:20" ht="38.25">
      <c r="A14" s="57">
        <v>1</v>
      </c>
      <c r="B14" s="57">
        <v>1</v>
      </c>
      <c r="C14" s="58" t="s">
        <v>138</v>
      </c>
      <c r="D14" s="59" t="s">
        <v>139</v>
      </c>
      <c r="E14" s="60" t="s">
        <v>140</v>
      </c>
      <c r="F14" s="61" t="s">
        <v>141</v>
      </c>
      <c r="G14" s="62" t="s">
        <v>142</v>
      </c>
      <c r="H14" s="62" t="s">
        <v>111</v>
      </c>
      <c r="I14" s="62" t="s">
        <v>112</v>
      </c>
      <c r="J14" s="10">
        <f t="shared" ref="J14:J48" si="0">K14</f>
        <v>200</v>
      </c>
      <c r="K14" s="84">
        <v>200</v>
      </c>
      <c r="L14" s="11"/>
      <c r="M14" s="48"/>
      <c r="N14" s="48"/>
      <c r="O14" s="48"/>
      <c r="P14" s="48"/>
      <c r="Q14" s="48"/>
      <c r="R14" s="49"/>
      <c r="T14" s="13"/>
    </row>
    <row r="15" spans="1:20" ht="38.25">
      <c r="A15" s="57">
        <v>2</v>
      </c>
      <c r="B15" s="57">
        <v>1</v>
      </c>
      <c r="C15" s="58" t="s">
        <v>138</v>
      </c>
      <c r="D15" s="59" t="s">
        <v>139</v>
      </c>
      <c r="E15" s="60" t="s">
        <v>140</v>
      </c>
      <c r="F15" s="61" t="s">
        <v>141</v>
      </c>
      <c r="G15" s="62" t="s">
        <v>142</v>
      </c>
      <c r="H15" s="61" t="s">
        <v>113</v>
      </c>
      <c r="I15" s="62" t="s">
        <v>112</v>
      </c>
      <c r="J15" s="10">
        <f t="shared" si="0"/>
        <v>323</v>
      </c>
      <c r="K15" s="41">
        <v>323</v>
      </c>
      <c r="L15" s="11"/>
      <c r="M15" s="48"/>
      <c r="N15" s="48"/>
      <c r="O15" s="48"/>
      <c r="P15" s="48"/>
      <c r="Q15" s="48"/>
      <c r="R15" s="49"/>
      <c r="T15" s="13"/>
    </row>
    <row r="16" spans="1:20" ht="38.25">
      <c r="A16" s="57">
        <v>3</v>
      </c>
      <c r="B16" s="57">
        <v>1</v>
      </c>
      <c r="C16" s="58" t="s">
        <v>138</v>
      </c>
      <c r="D16" s="59" t="s">
        <v>139</v>
      </c>
      <c r="E16" s="60" t="s">
        <v>140</v>
      </c>
      <c r="F16" s="61" t="s">
        <v>141</v>
      </c>
      <c r="G16" s="62" t="s">
        <v>142</v>
      </c>
      <c r="H16" s="61" t="s">
        <v>114</v>
      </c>
      <c r="I16" s="62" t="s">
        <v>112</v>
      </c>
      <c r="J16" s="10">
        <f t="shared" si="0"/>
        <v>174</v>
      </c>
      <c r="K16" s="41">
        <v>174</v>
      </c>
      <c r="L16" s="11"/>
      <c r="M16" s="48"/>
      <c r="N16" s="48"/>
      <c r="O16" s="48"/>
      <c r="P16" s="48"/>
      <c r="Q16" s="48"/>
      <c r="R16" s="49"/>
      <c r="T16" s="13"/>
    </row>
    <row r="17" spans="1:20" ht="38.25">
      <c r="A17" s="57">
        <v>4</v>
      </c>
      <c r="B17" s="57">
        <v>1</v>
      </c>
      <c r="C17" s="39" t="s">
        <v>143</v>
      </c>
      <c r="D17" s="14" t="s">
        <v>144</v>
      </c>
      <c r="E17" s="60" t="s">
        <v>140</v>
      </c>
      <c r="F17" s="61" t="s">
        <v>141</v>
      </c>
      <c r="G17" s="62" t="s">
        <v>142</v>
      </c>
      <c r="H17" s="61" t="s">
        <v>114</v>
      </c>
      <c r="I17" s="62" t="s">
        <v>112</v>
      </c>
      <c r="J17" s="10">
        <f t="shared" si="0"/>
        <v>1</v>
      </c>
      <c r="K17" s="41">
        <v>1</v>
      </c>
      <c r="L17" s="11"/>
      <c r="M17" s="48"/>
      <c r="N17" s="48"/>
      <c r="O17" s="48"/>
      <c r="P17" s="48"/>
      <c r="Q17" s="48"/>
      <c r="R17" s="49"/>
      <c r="T17" s="13"/>
    </row>
    <row r="18" spans="1:20" ht="38.25">
      <c r="A18" s="57">
        <v>5</v>
      </c>
      <c r="B18" s="57">
        <v>1</v>
      </c>
      <c r="C18" s="58" t="s">
        <v>145</v>
      </c>
      <c r="D18" s="14" t="s">
        <v>146</v>
      </c>
      <c r="E18" s="60" t="s">
        <v>140</v>
      </c>
      <c r="F18" s="61" t="s">
        <v>141</v>
      </c>
      <c r="G18" s="62" t="s">
        <v>142</v>
      </c>
      <c r="H18" s="62" t="s">
        <v>111</v>
      </c>
      <c r="I18" s="62" t="s">
        <v>112</v>
      </c>
      <c r="J18" s="10">
        <f t="shared" si="0"/>
        <v>200</v>
      </c>
      <c r="K18" s="84">
        <v>200</v>
      </c>
      <c r="L18" s="11"/>
      <c r="M18" s="48"/>
      <c r="N18" s="48"/>
      <c r="O18" s="48"/>
      <c r="P18" s="48"/>
      <c r="Q18" s="48"/>
      <c r="R18" s="49"/>
      <c r="T18" s="13"/>
    </row>
    <row r="19" spans="1:20" ht="38.25">
      <c r="A19" s="57">
        <v>6</v>
      </c>
      <c r="B19" s="57">
        <v>1</v>
      </c>
      <c r="C19" s="58" t="s">
        <v>145</v>
      </c>
      <c r="D19" s="14" t="s">
        <v>146</v>
      </c>
      <c r="E19" s="60" t="s">
        <v>140</v>
      </c>
      <c r="F19" s="61" t="s">
        <v>141</v>
      </c>
      <c r="G19" s="62" t="s">
        <v>142</v>
      </c>
      <c r="H19" s="61" t="s">
        <v>113</v>
      </c>
      <c r="I19" s="62" t="s">
        <v>112</v>
      </c>
      <c r="J19" s="10">
        <f t="shared" si="0"/>
        <v>37</v>
      </c>
      <c r="K19" s="41">
        <v>37</v>
      </c>
      <c r="L19" s="11"/>
      <c r="M19" s="48"/>
      <c r="N19" s="48"/>
      <c r="O19" s="48"/>
      <c r="P19" s="48"/>
      <c r="Q19" s="48"/>
      <c r="R19" s="49"/>
      <c r="T19" s="13"/>
    </row>
    <row r="20" spans="1:20" ht="38.25">
      <c r="A20" s="57">
        <v>7</v>
      </c>
      <c r="B20" s="57">
        <v>1</v>
      </c>
      <c r="C20" s="58" t="s">
        <v>145</v>
      </c>
      <c r="D20" s="14" t="s">
        <v>146</v>
      </c>
      <c r="E20" s="60" t="s">
        <v>140</v>
      </c>
      <c r="F20" s="61" t="s">
        <v>141</v>
      </c>
      <c r="G20" s="62" t="s">
        <v>142</v>
      </c>
      <c r="H20" s="61" t="s">
        <v>114</v>
      </c>
      <c r="I20" s="62" t="s">
        <v>112</v>
      </c>
      <c r="J20" s="10">
        <f t="shared" si="0"/>
        <v>103</v>
      </c>
      <c r="K20" s="41">
        <v>103</v>
      </c>
      <c r="L20" s="11"/>
      <c r="M20" s="48"/>
      <c r="N20" s="48"/>
      <c r="O20" s="48"/>
      <c r="P20" s="48"/>
      <c r="Q20" s="48"/>
      <c r="R20" s="49"/>
      <c r="T20" s="13"/>
    </row>
    <row r="21" spans="1:20" ht="38.25">
      <c r="A21" s="57">
        <v>8</v>
      </c>
      <c r="B21" s="57">
        <v>1</v>
      </c>
      <c r="C21" s="58" t="s">
        <v>145</v>
      </c>
      <c r="D21" s="14" t="s">
        <v>146</v>
      </c>
      <c r="E21" s="60" t="s">
        <v>140</v>
      </c>
      <c r="F21" s="61" t="s">
        <v>141</v>
      </c>
      <c r="G21" s="62" t="s">
        <v>142</v>
      </c>
      <c r="H21" s="61" t="s">
        <v>115</v>
      </c>
      <c r="I21" s="62" t="s">
        <v>116</v>
      </c>
      <c r="J21" s="10">
        <f t="shared" si="0"/>
        <v>87</v>
      </c>
      <c r="K21" s="84">
        <v>87</v>
      </c>
      <c r="L21" s="11"/>
      <c r="M21" s="48"/>
      <c r="N21" s="48"/>
      <c r="O21" s="48"/>
      <c r="P21" s="48"/>
      <c r="Q21" s="48"/>
      <c r="R21" s="49"/>
      <c r="T21" s="13"/>
    </row>
    <row r="22" spans="1:20" ht="38.25">
      <c r="A22" s="57">
        <v>9</v>
      </c>
      <c r="B22" s="57">
        <v>1</v>
      </c>
      <c r="C22" s="58" t="s">
        <v>147</v>
      </c>
      <c r="D22" s="14" t="s">
        <v>148</v>
      </c>
      <c r="E22" s="60" t="s">
        <v>140</v>
      </c>
      <c r="F22" s="61" t="s">
        <v>141</v>
      </c>
      <c r="G22" s="62" t="s">
        <v>142</v>
      </c>
      <c r="H22" s="61" t="s">
        <v>113</v>
      </c>
      <c r="I22" s="62" t="s">
        <v>112</v>
      </c>
      <c r="J22" s="10">
        <f t="shared" si="0"/>
        <v>3</v>
      </c>
      <c r="K22" s="41">
        <v>3</v>
      </c>
      <c r="L22" s="11"/>
      <c r="M22" s="48"/>
      <c r="N22" s="48"/>
      <c r="O22" s="48"/>
      <c r="P22" s="48"/>
      <c r="Q22" s="48"/>
      <c r="R22" s="49"/>
      <c r="T22" s="13"/>
    </row>
    <row r="23" spans="1:20" ht="38.25">
      <c r="A23" s="57">
        <v>10</v>
      </c>
      <c r="B23" s="57">
        <v>1</v>
      </c>
      <c r="C23" s="58" t="s">
        <v>147</v>
      </c>
      <c r="D23" s="14" t="s">
        <v>148</v>
      </c>
      <c r="E23" s="60" t="s">
        <v>140</v>
      </c>
      <c r="F23" s="61" t="s">
        <v>141</v>
      </c>
      <c r="G23" s="62" t="s">
        <v>142</v>
      </c>
      <c r="H23" s="61" t="s">
        <v>114</v>
      </c>
      <c r="I23" s="62" t="s">
        <v>112</v>
      </c>
      <c r="J23" s="10">
        <f t="shared" si="0"/>
        <v>81</v>
      </c>
      <c r="K23" s="41">
        <v>81</v>
      </c>
      <c r="L23" s="11"/>
      <c r="M23" s="48"/>
      <c r="N23" s="48"/>
      <c r="O23" s="48"/>
      <c r="P23" s="48"/>
      <c r="Q23" s="48"/>
      <c r="R23" s="49"/>
      <c r="T23" s="13"/>
    </row>
    <row r="24" spans="1:20" ht="38.25">
      <c r="A24" s="57">
        <v>11</v>
      </c>
      <c r="B24" s="57">
        <v>1</v>
      </c>
      <c r="C24" s="58" t="s">
        <v>147</v>
      </c>
      <c r="D24" s="14" t="s">
        <v>148</v>
      </c>
      <c r="E24" s="60" t="s">
        <v>140</v>
      </c>
      <c r="F24" s="61" t="s">
        <v>141</v>
      </c>
      <c r="G24" s="62" t="s">
        <v>142</v>
      </c>
      <c r="H24" s="61" t="s">
        <v>115</v>
      </c>
      <c r="I24" s="62" t="s">
        <v>116</v>
      </c>
      <c r="J24" s="10">
        <f t="shared" si="0"/>
        <v>5</v>
      </c>
      <c r="K24" s="84">
        <v>5</v>
      </c>
      <c r="L24" s="11"/>
      <c r="M24" s="48"/>
      <c r="N24" s="48"/>
      <c r="O24" s="48"/>
      <c r="P24" s="48"/>
      <c r="Q24" s="48"/>
      <c r="R24" s="49"/>
      <c r="T24" s="13"/>
    </row>
    <row r="25" spans="1:20" ht="51">
      <c r="A25" s="57">
        <v>12</v>
      </c>
      <c r="B25" s="57">
        <v>1</v>
      </c>
      <c r="C25" s="58" t="s">
        <v>149</v>
      </c>
      <c r="D25" s="34" t="s">
        <v>150</v>
      </c>
      <c r="E25" s="60" t="s">
        <v>140</v>
      </c>
      <c r="F25" s="61" t="s">
        <v>141</v>
      </c>
      <c r="G25" s="62" t="s">
        <v>142</v>
      </c>
      <c r="H25" s="61" t="s">
        <v>115</v>
      </c>
      <c r="I25" s="62" t="s">
        <v>116</v>
      </c>
      <c r="J25" s="10">
        <f t="shared" si="0"/>
        <v>10</v>
      </c>
      <c r="K25" s="84">
        <v>10</v>
      </c>
      <c r="L25" s="11"/>
      <c r="M25" s="48"/>
      <c r="N25" s="48"/>
      <c r="O25" s="48"/>
      <c r="P25" s="48"/>
      <c r="Q25" s="48"/>
      <c r="R25" s="49"/>
      <c r="T25" s="13"/>
    </row>
    <row r="26" spans="1:20" ht="51">
      <c r="A26" s="57">
        <v>13</v>
      </c>
      <c r="B26" s="57">
        <v>1</v>
      </c>
      <c r="C26" s="39" t="s">
        <v>151</v>
      </c>
      <c r="D26" s="14" t="s">
        <v>152</v>
      </c>
      <c r="E26" s="60" t="s">
        <v>140</v>
      </c>
      <c r="F26" s="61" t="s">
        <v>141</v>
      </c>
      <c r="G26" s="62" t="s">
        <v>142</v>
      </c>
      <c r="H26" s="61" t="s">
        <v>113</v>
      </c>
      <c r="I26" s="62" t="s">
        <v>112</v>
      </c>
      <c r="J26" s="10">
        <f t="shared" si="0"/>
        <v>4</v>
      </c>
      <c r="K26" s="41">
        <v>4</v>
      </c>
      <c r="L26" s="11"/>
      <c r="M26" s="48"/>
      <c r="N26" s="48"/>
      <c r="O26" s="48"/>
      <c r="P26" s="48"/>
      <c r="Q26" s="48"/>
      <c r="R26" s="49"/>
      <c r="T26" s="13"/>
    </row>
    <row r="27" spans="1:20" ht="51">
      <c r="A27" s="57">
        <v>14</v>
      </c>
      <c r="B27" s="57">
        <v>1</v>
      </c>
      <c r="C27" s="39" t="s">
        <v>151</v>
      </c>
      <c r="D27" s="14" t="s">
        <v>152</v>
      </c>
      <c r="E27" s="60" t="s">
        <v>140</v>
      </c>
      <c r="F27" s="61" t="s">
        <v>141</v>
      </c>
      <c r="G27" s="62" t="s">
        <v>142</v>
      </c>
      <c r="H27" s="61" t="s">
        <v>114</v>
      </c>
      <c r="I27" s="62" t="s">
        <v>112</v>
      </c>
      <c r="J27" s="10">
        <f t="shared" si="0"/>
        <v>6</v>
      </c>
      <c r="K27" s="41">
        <v>6</v>
      </c>
      <c r="L27" s="11"/>
      <c r="M27" s="48"/>
      <c r="N27" s="48"/>
      <c r="O27" s="48"/>
      <c r="P27" s="48"/>
      <c r="Q27" s="48"/>
      <c r="R27" s="49"/>
      <c r="T27" s="13"/>
    </row>
    <row r="28" spans="1:20" ht="38.25">
      <c r="A28" s="57">
        <v>15</v>
      </c>
      <c r="B28" s="57">
        <v>1</v>
      </c>
      <c r="C28" s="39" t="s">
        <v>153</v>
      </c>
      <c r="D28" s="14" t="s">
        <v>154</v>
      </c>
      <c r="E28" s="60" t="s">
        <v>140</v>
      </c>
      <c r="F28" s="61" t="s">
        <v>141</v>
      </c>
      <c r="G28" s="62" t="s">
        <v>142</v>
      </c>
      <c r="H28" s="61" t="s">
        <v>114</v>
      </c>
      <c r="I28" s="62" t="s">
        <v>112</v>
      </c>
      <c r="J28" s="10">
        <f t="shared" si="0"/>
        <v>9</v>
      </c>
      <c r="K28" s="41">
        <v>9</v>
      </c>
      <c r="L28" s="11"/>
      <c r="M28" s="48"/>
      <c r="N28" s="48"/>
      <c r="O28" s="48"/>
      <c r="P28" s="48"/>
      <c r="Q28" s="48"/>
      <c r="R28" s="49"/>
      <c r="T28" s="13"/>
    </row>
    <row r="29" spans="1:20" ht="51">
      <c r="A29" s="57">
        <v>16</v>
      </c>
      <c r="B29" s="57">
        <v>1</v>
      </c>
      <c r="C29" s="39" t="s">
        <v>155</v>
      </c>
      <c r="D29" s="14" t="s">
        <v>156</v>
      </c>
      <c r="E29" s="60" t="s">
        <v>140</v>
      </c>
      <c r="F29" s="61" t="s">
        <v>141</v>
      </c>
      <c r="G29" s="62" t="s">
        <v>142</v>
      </c>
      <c r="H29" s="61" t="s">
        <v>114</v>
      </c>
      <c r="I29" s="62" t="s">
        <v>112</v>
      </c>
      <c r="J29" s="10">
        <f t="shared" si="0"/>
        <v>1</v>
      </c>
      <c r="K29" s="41">
        <v>1</v>
      </c>
      <c r="L29" s="11"/>
      <c r="M29" s="48"/>
      <c r="N29" s="48"/>
      <c r="O29" s="48"/>
      <c r="P29" s="48"/>
      <c r="Q29" s="48"/>
      <c r="R29" s="49"/>
      <c r="T29" s="13"/>
    </row>
    <row r="30" spans="1:20" ht="38.25">
      <c r="A30" s="57">
        <v>17</v>
      </c>
      <c r="B30" s="57">
        <v>1</v>
      </c>
      <c r="C30" s="58" t="s">
        <v>157</v>
      </c>
      <c r="D30" s="59" t="s">
        <v>158</v>
      </c>
      <c r="E30" s="60" t="s">
        <v>140</v>
      </c>
      <c r="F30" s="61" t="s">
        <v>141</v>
      </c>
      <c r="G30" s="62" t="s">
        <v>142</v>
      </c>
      <c r="H30" s="62" t="s">
        <v>111</v>
      </c>
      <c r="I30" s="62" t="s">
        <v>112</v>
      </c>
      <c r="J30" s="10">
        <f t="shared" si="0"/>
        <v>150</v>
      </c>
      <c r="K30" s="84">
        <v>150</v>
      </c>
      <c r="L30" s="11"/>
      <c r="M30" s="48"/>
      <c r="N30" s="48"/>
      <c r="O30" s="48"/>
      <c r="P30" s="48"/>
      <c r="Q30" s="48"/>
      <c r="R30" s="49"/>
      <c r="T30" s="13"/>
    </row>
    <row r="31" spans="1:20" ht="38.25">
      <c r="A31" s="57">
        <v>18</v>
      </c>
      <c r="B31" s="57">
        <v>1</v>
      </c>
      <c r="C31" s="58" t="s">
        <v>157</v>
      </c>
      <c r="D31" s="59" t="s">
        <v>158</v>
      </c>
      <c r="E31" s="60" t="s">
        <v>140</v>
      </c>
      <c r="F31" s="61" t="s">
        <v>141</v>
      </c>
      <c r="G31" s="62" t="s">
        <v>142</v>
      </c>
      <c r="H31" s="61" t="s">
        <v>113</v>
      </c>
      <c r="I31" s="62" t="s">
        <v>112</v>
      </c>
      <c r="J31" s="10">
        <f t="shared" si="0"/>
        <v>131</v>
      </c>
      <c r="K31" s="41">
        <v>131</v>
      </c>
      <c r="L31" s="11"/>
      <c r="M31" s="48"/>
      <c r="N31" s="48"/>
      <c r="O31" s="48"/>
      <c r="P31" s="48"/>
      <c r="Q31" s="48"/>
      <c r="R31" s="49"/>
      <c r="T31" s="13"/>
    </row>
    <row r="32" spans="1:20" ht="38.25">
      <c r="A32" s="57">
        <v>19</v>
      </c>
      <c r="B32" s="57">
        <v>1</v>
      </c>
      <c r="C32" s="58" t="s">
        <v>157</v>
      </c>
      <c r="D32" s="59" t="s">
        <v>158</v>
      </c>
      <c r="E32" s="60" t="s">
        <v>140</v>
      </c>
      <c r="F32" s="61" t="s">
        <v>141</v>
      </c>
      <c r="G32" s="62" t="s">
        <v>142</v>
      </c>
      <c r="H32" s="61" t="s">
        <v>114</v>
      </c>
      <c r="I32" s="62" t="s">
        <v>112</v>
      </c>
      <c r="J32" s="10">
        <f t="shared" si="0"/>
        <v>78</v>
      </c>
      <c r="K32" s="41">
        <v>78</v>
      </c>
      <c r="L32" s="11"/>
      <c r="M32" s="48"/>
      <c r="N32" s="48"/>
      <c r="O32" s="48"/>
      <c r="P32" s="48"/>
      <c r="Q32" s="48"/>
      <c r="R32" s="49"/>
      <c r="T32" s="13"/>
    </row>
    <row r="33" spans="1:20" ht="38.25">
      <c r="A33" s="57">
        <v>20</v>
      </c>
      <c r="B33" s="57">
        <v>1</v>
      </c>
      <c r="C33" s="63" t="s">
        <v>157</v>
      </c>
      <c r="D33" s="59" t="s">
        <v>158</v>
      </c>
      <c r="E33" s="60" t="s">
        <v>140</v>
      </c>
      <c r="F33" s="61" t="s">
        <v>141</v>
      </c>
      <c r="G33" s="62" t="s">
        <v>142</v>
      </c>
      <c r="H33" s="64" t="s">
        <v>115</v>
      </c>
      <c r="I33" s="65" t="s">
        <v>116</v>
      </c>
      <c r="J33" s="10">
        <f t="shared" si="0"/>
        <v>76</v>
      </c>
      <c r="K33" s="84">
        <v>76</v>
      </c>
      <c r="L33" s="11"/>
      <c r="M33" s="48"/>
      <c r="N33" s="48"/>
      <c r="O33" s="48"/>
      <c r="P33" s="48"/>
      <c r="Q33" s="48"/>
      <c r="R33" s="49"/>
      <c r="T33" s="13"/>
    </row>
    <row r="34" spans="1:20" ht="38.25">
      <c r="A34" s="57">
        <v>21</v>
      </c>
      <c r="B34" s="57">
        <v>1</v>
      </c>
      <c r="C34" s="58" t="s">
        <v>159</v>
      </c>
      <c r="D34" s="33" t="s">
        <v>160</v>
      </c>
      <c r="E34" s="60" t="s">
        <v>140</v>
      </c>
      <c r="F34" s="61" t="s">
        <v>141</v>
      </c>
      <c r="G34" s="62" t="s">
        <v>142</v>
      </c>
      <c r="H34" s="65" t="s">
        <v>111</v>
      </c>
      <c r="I34" s="65" t="s">
        <v>112</v>
      </c>
      <c r="J34" s="10">
        <f t="shared" si="0"/>
        <v>5</v>
      </c>
      <c r="K34" s="84">
        <v>5</v>
      </c>
      <c r="L34" s="11"/>
      <c r="M34" s="48"/>
      <c r="N34" s="48"/>
      <c r="O34" s="48"/>
      <c r="P34" s="48"/>
      <c r="Q34" s="48"/>
      <c r="R34" s="49"/>
      <c r="T34" s="13"/>
    </row>
    <row r="35" spans="1:20" ht="38.25">
      <c r="A35" s="57">
        <v>22</v>
      </c>
      <c r="B35" s="57">
        <v>1</v>
      </c>
      <c r="C35" s="58" t="s">
        <v>159</v>
      </c>
      <c r="D35" s="33" t="s">
        <v>160</v>
      </c>
      <c r="E35" s="60" t="s">
        <v>140</v>
      </c>
      <c r="F35" s="61" t="s">
        <v>141</v>
      </c>
      <c r="G35" s="62" t="s">
        <v>142</v>
      </c>
      <c r="H35" s="64" t="s">
        <v>113</v>
      </c>
      <c r="I35" s="65" t="s">
        <v>112</v>
      </c>
      <c r="J35" s="10">
        <f t="shared" si="0"/>
        <v>2</v>
      </c>
      <c r="K35" s="41">
        <v>2</v>
      </c>
      <c r="L35" s="11"/>
      <c r="M35" s="48"/>
      <c r="N35" s="48"/>
      <c r="O35" s="48"/>
      <c r="P35" s="48"/>
      <c r="Q35" s="48"/>
      <c r="R35" s="49"/>
      <c r="T35" s="13"/>
    </row>
    <row r="36" spans="1:20" ht="38.25">
      <c r="A36" s="57">
        <v>23</v>
      </c>
      <c r="B36" s="57">
        <v>1</v>
      </c>
      <c r="C36" s="58" t="s">
        <v>159</v>
      </c>
      <c r="D36" s="33" t="s">
        <v>160</v>
      </c>
      <c r="E36" s="60" t="s">
        <v>140</v>
      </c>
      <c r="F36" s="61" t="s">
        <v>141</v>
      </c>
      <c r="G36" s="62" t="s">
        <v>142</v>
      </c>
      <c r="H36" s="64" t="s">
        <v>114</v>
      </c>
      <c r="I36" s="65" t="s">
        <v>112</v>
      </c>
      <c r="J36" s="10">
        <f t="shared" si="0"/>
        <v>16</v>
      </c>
      <c r="K36" s="41">
        <v>16</v>
      </c>
      <c r="L36" s="11"/>
      <c r="M36" s="48"/>
      <c r="N36" s="48"/>
      <c r="O36" s="48"/>
      <c r="P36" s="48"/>
      <c r="Q36" s="48"/>
      <c r="R36" s="49"/>
      <c r="T36" s="13"/>
    </row>
    <row r="37" spans="1:20" ht="51">
      <c r="A37" s="57">
        <v>24</v>
      </c>
      <c r="B37" s="57">
        <v>1</v>
      </c>
      <c r="C37" s="58" t="s">
        <v>161</v>
      </c>
      <c r="D37" s="14" t="s">
        <v>162</v>
      </c>
      <c r="E37" s="60" t="s">
        <v>140</v>
      </c>
      <c r="F37" s="61" t="s">
        <v>141</v>
      </c>
      <c r="G37" s="62" t="s">
        <v>142</v>
      </c>
      <c r="H37" s="64" t="s">
        <v>114</v>
      </c>
      <c r="I37" s="65" t="s">
        <v>112</v>
      </c>
      <c r="J37" s="10">
        <f t="shared" si="0"/>
        <v>10</v>
      </c>
      <c r="K37" s="41">
        <v>10</v>
      </c>
      <c r="L37" s="11"/>
      <c r="M37" s="48"/>
      <c r="N37" s="48"/>
      <c r="O37" s="48"/>
      <c r="P37" s="48"/>
      <c r="Q37" s="48"/>
      <c r="R37" s="49"/>
      <c r="T37" s="13"/>
    </row>
    <row r="38" spans="1:20" ht="51">
      <c r="A38" s="57">
        <v>25</v>
      </c>
      <c r="B38" s="57">
        <v>1</v>
      </c>
      <c r="C38" s="58" t="s">
        <v>161</v>
      </c>
      <c r="D38" s="14" t="s">
        <v>162</v>
      </c>
      <c r="E38" s="60" t="s">
        <v>140</v>
      </c>
      <c r="F38" s="61" t="s">
        <v>141</v>
      </c>
      <c r="G38" s="62" t="s">
        <v>142</v>
      </c>
      <c r="H38" s="64" t="s">
        <v>115</v>
      </c>
      <c r="I38" s="65" t="s">
        <v>116</v>
      </c>
      <c r="J38" s="10">
        <f t="shared" si="0"/>
        <v>44</v>
      </c>
      <c r="K38" s="84">
        <v>44</v>
      </c>
      <c r="L38" s="11"/>
      <c r="M38" s="48"/>
      <c r="N38" s="48"/>
      <c r="O38" s="48"/>
      <c r="P38" s="48"/>
      <c r="Q38" s="48"/>
      <c r="R38" s="49"/>
      <c r="T38" s="13"/>
    </row>
    <row r="39" spans="1:20" ht="51">
      <c r="A39" s="57">
        <v>26</v>
      </c>
      <c r="B39" s="57">
        <v>1</v>
      </c>
      <c r="C39" s="63" t="s">
        <v>163</v>
      </c>
      <c r="D39" s="34" t="s">
        <v>164</v>
      </c>
      <c r="E39" s="60" t="s">
        <v>140</v>
      </c>
      <c r="F39" s="61" t="s">
        <v>141</v>
      </c>
      <c r="G39" s="62" t="s">
        <v>142</v>
      </c>
      <c r="H39" s="65" t="s">
        <v>111</v>
      </c>
      <c r="I39" s="65" t="s">
        <v>112</v>
      </c>
      <c r="J39" s="10">
        <f t="shared" si="0"/>
        <v>280</v>
      </c>
      <c r="K39" s="84">
        <v>280</v>
      </c>
      <c r="L39" s="11"/>
      <c r="M39" s="48"/>
      <c r="N39" s="48"/>
      <c r="O39" s="48"/>
      <c r="P39" s="48"/>
      <c r="Q39" s="48"/>
      <c r="R39" s="49"/>
      <c r="T39" s="13"/>
    </row>
    <row r="40" spans="1:20" ht="51">
      <c r="A40" s="57">
        <v>27</v>
      </c>
      <c r="B40" s="57">
        <v>1</v>
      </c>
      <c r="C40" s="58" t="s">
        <v>163</v>
      </c>
      <c r="D40" s="34" t="s">
        <v>164</v>
      </c>
      <c r="E40" s="60" t="s">
        <v>140</v>
      </c>
      <c r="F40" s="61" t="s">
        <v>141</v>
      </c>
      <c r="G40" s="62" t="s">
        <v>142</v>
      </c>
      <c r="H40" s="64" t="s">
        <v>115</v>
      </c>
      <c r="I40" s="65" t="s">
        <v>116</v>
      </c>
      <c r="J40" s="10">
        <f t="shared" si="0"/>
        <v>32</v>
      </c>
      <c r="K40" s="84">
        <v>32</v>
      </c>
      <c r="L40" s="11"/>
      <c r="M40" s="48"/>
      <c r="N40" s="48"/>
      <c r="O40" s="48"/>
      <c r="P40" s="48"/>
      <c r="Q40" s="48"/>
      <c r="R40" s="49"/>
      <c r="T40" s="13"/>
    </row>
    <row r="41" spans="1:20" ht="38.25">
      <c r="A41" s="57">
        <v>28</v>
      </c>
      <c r="B41" s="57">
        <v>1</v>
      </c>
      <c r="C41" s="58" t="s">
        <v>165</v>
      </c>
      <c r="D41" s="34" t="s">
        <v>166</v>
      </c>
      <c r="E41" s="60" t="s">
        <v>140</v>
      </c>
      <c r="F41" s="61" t="s">
        <v>141</v>
      </c>
      <c r="G41" s="62" t="s">
        <v>142</v>
      </c>
      <c r="H41" s="64" t="s">
        <v>113</v>
      </c>
      <c r="I41" s="65" t="s">
        <v>112</v>
      </c>
      <c r="J41" s="10">
        <f t="shared" si="0"/>
        <v>46</v>
      </c>
      <c r="K41" s="41">
        <v>46</v>
      </c>
      <c r="L41" s="11"/>
      <c r="M41" s="48"/>
      <c r="N41" s="48"/>
      <c r="O41" s="48"/>
      <c r="P41" s="48"/>
      <c r="Q41" s="48"/>
      <c r="R41" s="49"/>
      <c r="T41" s="13"/>
    </row>
    <row r="42" spans="1:20" ht="38.25">
      <c r="A42" s="57">
        <v>29</v>
      </c>
      <c r="B42" s="57">
        <v>1</v>
      </c>
      <c r="C42" s="58" t="s">
        <v>165</v>
      </c>
      <c r="D42" s="34" t="s">
        <v>166</v>
      </c>
      <c r="E42" s="60" t="s">
        <v>140</v>
      </c>
      <c r="F42" s="61" t="s">
        <v>141</v>
      </c>
      <c r="G42" s="62" t="s">
        <v>142</v>
      </c>
      <c r="H42" s="64" t="s">
        <v>114</v>
      </c>
      <c r="I42" s="65" t="s">
        <v>112</v>
      </c>
      <c r="J42" s="10">
        <f t="shared" si="0"/>
        <v>9</v>
      </c>
      <c r="K42" s="41">
        <v>9</v>
      </c>
      <c r="L42" s="11"/>
      <c r="M42" s="48"/>
      <c r="N42" s="48"/>
      <c r="O42" s="48"/>
      <c r="P42" s="48"/>
      <c r="Q42" s="48"/>
      <c r="R42" s="49"/>
      <c r="T42" s="13"/>
    </row>
    <row r="43" spans="1:20" ht="38.25">
      <c r="A43" s="57">
        <v>30</v>
      </c>
      <c r="B43" s="57">
        <v>1</v>
      </c>
      <c r="C43" s="58" t="s">
        <v>165</v>
      </c>
      <c r="D43" s="34" t="s">
        <v>166</v>
      </c>
      <c r="E43" s="60" t="s">
        <v>140</v>
      </c>
      <c r="F43" s="61" t="s">
        <v>141</v>
      </c>
      <c r="G43" s="62" t="s">
        <v>142</v>
      </c>
      <c r="H43" s="64" t="s">
        <v>115</v>
      </c>
      <c r="I43" s="65" t="s">
        <v>116</v>
      </c>
      <c r="J43" s="10">
        <f t="shared" si="0"/>
        <v>7</v>
      </c>
      <c r="K43" s="84">
        <v>7</v>
      </c>
      <c r="L43" s="11"/>
      <c r="M43" s="48"/>
      <c r="N43" s="48"/>
      <c r="O43" s="48"/>
      <c r="P43" s="48"/>
      <c r="Q43" s="48"/>
      <c r="R43" s="49"/>
      <c r="T43" s="13"/>
    </row>
    <row r="44" spans="1:20" s="22" customFormat="1" ht="63.75">
      <c r="A44" s="57">
        <v>31</v>
      </c>
      <c r="B44" s="57">
        <v>1</v>
      </c>
      <c r="C44" s="39" t="s">
        <v>167</v>
      </c>
      <c r="D44" s="14" t="s">
        <v>168</v>
      </c>
      <c r="E44" s="60" t="s">
        <v>140</v>
      </c>
      <c r="F44" s="61" t="s">
        <v>141</v>
      </c>
      <c r="G44" s="62" t="s">
        <v>142</v>
      </c>
      <c r="H44" s="64" t="s">
        <v>114</v>
      </c>
      <c r="I44" s="65" t="s">
        <v>112</v>
      </c>
      <c r="J44" s="10">
        <f t="shared" si="0"/>
        <v>25</v>
      </c>
      <c r="K44" s="41">
        <v>25</v>
      </c>
      <c r="L44" s="11"/>
      <c r="M44" s="48"/>
      <c r="N44" s="48"/>
      <c r="O44" s="48"/>
      <c r="P44" s="48"/>
      <c r="Q44" s="48"/>
      <c r="R44" s="49"/>
      <c r="T44" s="13"/>
    </row>
    <row r="45" spans="1:20" ht="51">
      <c r="A45" s="57">
        <v>32</v>
      </c>
      <c r="B45" s="57">
        <v>1</v>
      </c>
      <c r="C45" s="37" t="s">
        <v>169</v>
      </c>
      <c r="D45" s="35" t="s">
        <v>170</v>
      </c>
      <c r="E45" s="60" t="s">
        <v>140</v>
      </c>
      <c r="F45" s="61" t="s">
        <v>141</v>
      </c>
      <c r="G45" s="62" t="s">
        <v>142</v>
      </c>
      <c r="H45" s="65" t="s">
        <v>111</v>
      </c>
      <c r="I45" s="65" t="s">
        <v>112</v>
      </c>
      <c r="J45" s="10">
        <f t="shared" si="0"/>
        <v>12</v>
      </c>
      <c r="K45" s="84">
        <v>12</v>
      </c>
      <c r="L45" s="11"/>
      <c r="M45" s="48"/>
      <c r="N45" s="48"/>
      <c r="O45" s="48"/>
      <c r="P45" s="48"/>
      <c r="Q45" s="48"/>
      <c r="R45" s="49"/>
      <c r="T45" s="13"/>
    </row>
    <row r="46" spans="1:20" ht="51">
      <c r="A46" s="57">
        <v>33</v>
      </c>
      <c r="B46" s="57">
        <v>1</v>
      </c>
      <c r="C46" s="37" t="s">
        <v>169</v>
      </c>
      <c r="D46" s="35" t="s">
        <v>170</v>
      </c>
      <c r="E46" s="60" t="s">
        <v>140</v>
      </c>
      <c r="F46" s="61" t="s">
        <v>141</v>
      </c>
      <c r="G46" s="62" t="s">
        <v>142</v>
      </c>
      <c r="H46" s="64" t="s">
        <v>113</v>
      </c>
      <c r="I46" s="65" t="s">
        <v>112</v>
      </c>
      <c r="J46" s="10">
        <f t="shared" si="0"/>
        <v>1</v>
      </c>
      <c r="K46" s="41">
        <v>1</v>
      </c>
      <c r="L46" s="11"/>
      <c r="M46" s="48"/>
      <c r="N46" s="48"/>
      <c r="O46" s="48"/>
      <c r="P46" s="48"/>
      <c r="Q46" s="48"/>
      <c r="R46" s="49"/>
      <c r="T46" s="13"/>
    </row>
    <row r="47" spans="1:20" ht="51">
      <c r="A47" s="57">
        <v>34</v>
      </c>
      <c r="B47" s="57">
        <v>1</v>
      </c>
      <c r="C47" s="37" t="s">
        <v>169</v>
      </c>
      <c r="D47" s="35" t="s">
        <v>170</v>
      </c>
      <c r="E47" s="60" t="s">
        <v>140</v>
      </c>
      <c r="F47" s="61" t="s">
        <v>141</v>
      </c>
      <c r="G47" s="62" t="s">
        <v>142</v>
      </c>
      <c r="H47" s="64" t="s">
        <v>114</v>
      </c>
      <c r="I47" s="65" t="s">
        <v>112</v>
      </c>
      <c r="J47" s="10">
        <f t="shared" si="0"/>
        <v>24</v>
      </c>
      <c r="K47" s="41">
        <v>24</v>
      </c>
      <c r="L47" s="11"/>
      <c r="M47" s="48"/>
      <c r="N47" s="48"/>
      <c r="O47" s="48"/>
      <c r="P47" s="48"/>
      <c r="Q47" s="48"/>
      <c r="R47" s="49"/>
      <c r="T47" s="13"/>
    </row>
    <row r="48" spans="1:20" ht="51">
      <c r="A48" s="57">
        <v>35</v>
      </c>
      <c r="B48" s="57">
        <v>1</v>
      </c>
      <c r="C48" s="37" t="s">
        <v>169</v>
      </c>
      <c r="D48" s="35" t="s">
        <v>170</v>
      </c>
      <c r="E48" s="60" t="s">
        <v>140</v>
      </c>
      <c r="F48" s="61" t="s">
        <v>141</v>
      </c>
      <c r="G48" s="62" t="s">
        <v>142</v>
      </c>
      <c r="H48" s="64" t="s">
        <v>114</v>
      </c>
      <c r="I48" s="65" t="s">
        <v>112</v>
      </c>
      <c r="J48" s="10">
        <f t="shared" si="0"/>
        <v>2</v>
      </c>
      <c r="K48" s="41">
        <v>2</v>
      </c>
      <c r="L48" s="11"/>
      <c r="M48" s="48"/>
      <c r="N48" s="48"/>
      <c r="O48" s="48"/>
      <c r="P48" s="48"/>
      <c r="Q48" s="48"/>
      <c r="R48" s="49"/>
      <c r="T48" s="13"/>
    </row>
    <row r="49" spans="1:20" s="53" customFormat="1" ht="38.25">
      <c r="A49" s="57"/>
      <c r="B49" s="57"/>
      <c r="C49" s="37"/>
      <c r="D49" s="35"/>
      <c r="E49" s="60"/>
      <c r="F49" s="61"/>
      <c r="G49" s="62" t="s">
        <v>142</v>
      </c>
      <c r="H49" s="64"/>
      <c r="I49" s="65"/>
      <c r="J49" s="10"/>
      <c r="K49" s="100" t="s">
        <v>240</v>
      </c>
      <c r="L49" s="15">
        <v>3286721.4848000002</v>
      </c>
      <c r="M49" s="48"/>
      <c r="N49" s="48"/>
      <c r="O49" s="48"/>
      <c r="P49" s="48"/>
      <c r="Q49" s="48"/>
      <c r="R49" s="49"/>
      <c r="T49" s="13"/>
    </row>
    <row r="50" spans="1:20" s="22" customFormat="1" ht="38.25">
      <c r="A50" s="57">
        <v>36</v>
      </c>
      <c r="B50" s="57">
        <v>2</v>
      </c>
      <c r="C50" s="39" t="s">
        <v>171</v>
      </c>
      <c r="D50" s="14" t="s">
        <v>172</v>
      </c>
      <c r="E50" s="60" t="s">
        <v>140</v>
      </c>
      <c r="F50" s="61" t="s">
        <v>141</v>
      </c>
      <c r="G50" s="62" t="s">
        <v>142</v>
      </c>
      <c r="H50" s="62" t="s">
        <v>111</v>
      </c>
      <c r="I50" s="62" t="s">
        <v>112</v>
      </c>
      <c r="J50" s="10">
        <f t="shared" ref="J50:J60" si="1">K50</f>
        <v>150</v>
      </c>
      <c r="K50" s="84">
        <v>150</v>
      </c>
      <c r="L50" s="11"/>
      <c r="M50" s="48"/>
      <c r="N50" s="48"/>
      <c r="O50" s="48"/>
      <c r="P50" s="48"/>
      <c r="Q50" s="48"/>
      <c r="R50" s="49"/>
      <c r="T50" s="13"/>
    </row>
    <row r="51" spans="1:20" s="22" customFormat="1" ht="38.25">
      <c r="A51" s="57">
        <v>37</v>
      </c>
      <c r="B51" s="57">
        <v>2</v>
      </c>
      <c r="C51" s="39" t="s">
        <v>171</v>
      </c>
      <c r="D51" s="14" t="s">
        <v>172</v>
      </c>
      <c r="E51" s="60" t="s">
        <v>140</v>
      </c>
      <c r="F51" s="61" t="s">
        <v>141</v>
      </c>
      <c r="G51" s="62" t="s">
        <v>142</v>
      </c>
      <c r="H51" s="61" t="s">
        <v>113</v>
      </c>
      <c r="I51" s="62" t="s">
        <v>112</v>
      </c>
      <c r="J51" s="10">
        <f t="shared" si="1"/>
        <v>47</v>
      </c>
      <c r="K51" s="41">
        <v>47</v>
      </c>
      <c r="L51" s="11"/>
      <c r="M51" s="48"/>
      <c r="N51" s="48"/>
      <c r="O51" s="48"/>
      <c r="P51" s="48"/>
      <c r="Q51" s="48"/>
      <c r="R51" s="49"/>
      <c r="T51" s="13"/>
    </row>
    <row r="52" spans="1:20" s="22" customFormat="1" ht="38.25">
      <c r="A52" s="57">
        <v>38</v>
      </c>
      <c r="B52" s="57">
        <v>2</v>
      </c>
      <c r="C52" s="39" t="s">
        <v>173</v>
      </c>
      <c r="D52" s="14" t="s">
        <v>174</v>
      </c>
      <c r="E52" s="60" t="s">
        <v>140</v>
      </c>
      <c r="F52" s="61" t="s">
        <v>141</v>
      </c>
      <c r="G52" s="62" t="s">
        <v>142</v>
      </c>
      <c r="H52" s="64" t="s">
        <v>113</v>
      </c>
      <c r="I52" s="65" t="s">
        <v>112</v>
      </c>
      <c r="J52" s="10">
        <f t="shared" si="1"/>
        <v>5</v>
      </c>
      <c r="K52" s="41">
        <v>5</v>
      </c>
      <c r="L52" s="11"/>
      <c r="M52" s="48"/>
      <c r="N52" s="48"/>
      <c r="O52" s="48"/>
      <c r="P52" s="48"/>
      <c r="Q52" s="48"/>
      <c r="R52" s="49"/>
      <c r="T52" s="13"/>
    </row>
    <row r="53" spans="1:20" s="22" customFormat="1" ht="38.25">
      <c r="A53" s="57">
        <v>39</v>
      </c>
      <c r="B53" s="57">
        <v>2</v>
      </c>
      <c r="C53" s="63" t="s">
        <v>175</v>
      </c>
      <c r="D53" s="14" t="s">
        <v>176</v>
      </c>
      <c r="E53" s="60" t="s">
        <v>140</v>
      </c>
      <c r="F53" s="61" t="s">
        <v>141</v>
      </c>
      <c r="G53" s="62" t="s">
        <v>142</v>
      </c>
      <c r="H53" s="65" t="s">
        <v>111</v>
      </c>
      <c r="I53" s="65" t="s">
        <v>112</v>
      </c>
      <c r="J53" s="10">
        <f t="shared" si="1"/>
        <v>60</v>
      </c>
      <c r="K53" s="84">
        <v>60</v>
      </c>
      <c r="L53" s="11"/>
      <c r="M53" s="48"/>
      <c r="N53" s="48"/>
      <c r="O53" s="48"/>
      <c r="P53" s="48"/>
      <c r="Q53" s="48"/>
      <c r="R53" s="49"/>
      <c r="T53" s="13"/>
    </row>
    <row r="54" spans="1:20" s="22" customFormat="1" ht="38.25">
      <c r="A54" s="57">
        <v>40</v>
      </c>
      <c r="B54" s="57">
        <v>2</v>
      </c>
      <c r="C54" s="63" t="s">
        <v>175</v>
      </c>
      <c r="D54" s="14" t="s">
        <v>176</v>
      </c>
      <c r="E54" s="60" t="s">
        <v>140</v>
      </c>
      <c r="F54" s="61" t="s">
        <v>141</v>
      </c>
      <c r="G54" s="62" t="s">
        <v>142</v>
      </c>
      <c r="H54" s="64" t="s">
        <v>113</v>
      </c>
      <c r="I54" s="65" t="s">
        <v>112</v>
      </c>
      <c r="J54" s="10">
        <f t="shared" si="1"/>
        <v>60</v>
      </c>
      <c r="K54" s="41">
        <v>60</v>
      </c>
      <c r="L54" s="11"/>
      <c r="M54" s="48"/>
      <c r="N54" s="48"/>
      <c r="O54" s="48"/>
      <c r="P54" s="48"/>
      <c r="Q54" s="48"/>
      <c r="R54" s="49"/>
      <c r="T54" s="13"/>
    </row>
    <row r="55" spans="1:20" s="22" customFormat="1" ht="38.25">
      <c r="A55" s="57">
        <v>41</v>
      </c>
      <c r="B55" s="57">
        <v>2</v>
      </c>
      <c r="C55" s="63" t="s">
        <v>175</v>
      </c>
      <c r="D55" s="14" t="s">
        <v>176</v>
      </c>
      <c r="E55" s="60" t="s">
        <v>140</v>
      </c>
      <c r="F55" s="61" t="s">
        <v>141</v>
      </c>
      <c r="G55" s="62" t="s">
        <v>142</v>
      </c>
      <c r="H55" s="64" t="s">
        <v>114</v>
      </c>
      <c r="I55" s="65" t="s">
        <v>112</v>
      </c>
      <c r="J55" s="10">
        <f t="shared" si="1"/>
        <v>59</v>
      </c>
      <c r="K55" s="41">
        <v>59</v>
      </c>
      <c r="L55" s="11"/>
      <c r="M55" s="48"/>
      <c r="N55" s="48"/>
      <c r="O55" s="48"/>
      <c r="P55" s="48"/>
      <c r="Q55" s="48"/>
      <c r="R55" s="49"/>
      <c r="T55" s="13"/>
    </row>
    <row r="56" spans="1:20" s="22" customFormat="1" ht="38.25">
      <c r="A56" s="57">
        <v>42</v>
      </c>
      <c r="B56" s="57">
        <v>2</v>
      </c>
      <c r="C56" s="39" t="s">
        <v>177</v>
      </c>
      <c r="D56" s="14" t="s">
        <v>178</v>
      </c>
      <c r="E56" s="60" t="s">
        <v>140</v>
      </c>
      <c r="F56" s="61" t="s">
        <v>141</v>
      </c>
      <c r="G56" s="62" t="s">
        <v>142</v>
      </c>
      <c r="H56" s="64" t="s">
        <v>114</v>
      </c>
      <c r="I56" s="65" t="s">
        <v>112</v>
      </c>
      <c r="J56" s="10">
        <f t="shared" si="1"/>
        <v>93</v>
      </c>
      <c r="K56" s="41">
        <v>93</v>
      </c>
      <c r="L56" s="11"/>
      <c r="M56" s="48"/>
      <c r="N56" s="48"/>
      <c r="O56" s="48"/>
      <c r="P56" s="48"/>
      <c r="Q56" s="48"/>
      <c r="R56" s="49"/>
      <c r="T56" s="13"/>
    </row>
    <row r="57" spans="1:20" s="22" customFormat="1" ht="38.25">
      <c r="A57" s="57">
        <v>43</v>
      </c>
      <c r="B57" s="57">
        <v>2</v>
      </c>
      <c r="C57" s="39" t="s">
        <v>177</v>
      </c>
      <c r="D57" s="14" t="s">
        <v>178</v>
      </c>
      <c r="E57" s="60" t="s">
        <v>140</v>
      </c>
      <c r="F57" s="61" t="s">
        <v>141</v>
      </c>
      <c r="G57" s="62" t="s">
        <v>142</v>
      </c>
      <c r="H57" s="64" t="s">
        <v>115</v>
      </c>
      <c r="I57" s="65" t="s">
        <v>116</v>
      </c>
      <c r="J57" s="10">
        <f t="shared" si="1"/>
        <v>94</v>
      </c>
      <c r="K57" s="84">
        <v>94</v>
      </c>
      <c r="L57" s="11"/>
      <c r="M57" s="48"/>
      <c r="N57" s="48"/>
      <c r="O57" s="48"/>
      <c r="P57" s="48"/>
      <c r="Q57" s="48"/>
      <c r="R57" s="49"/>
      <c r="T57" s="13"/>
    </row>
    <row r="58" spans="1:20" s="22" customFormat="1" ht="38.25">
      <c r="A58" s="57">
        <v>44</v>
      </c>
      <c r="B58" s="57">
        <v>2</v>
      </c>
      <c r="C58" s="58" t="s">
        <v>179</v>
      </c>
      <c r="D58" s="66" t="s">
        <v>180</v>
      </c>
      <c r="E58" s="60" t="s">
        <v>140</v>
      </c>
      <c r="F58" s="61" t="s">
        <v>141</v>
      </c>
      <c r="G58" s="62" t="s">
        <v>142</v>
      </c>
      <c r="H58" s="65" t="s">
        <v>111</v>
      </c>
      <c r="I58" s="65" t="s">
        <v>112</v>
      </c>
      <c r="J58" s="10">
        <f t="shared" si="1"/>
        <v>22</v>
      </c>
      <c r="K58" s="84">
        <v>22</v>
      </c>
      <c r="L58" s="11"/>
      <c r="M58" s="48"/>
      <c r="N58" s="48"/>
      <c r="O58" s="48"/>
      <c r="P58" s="48"/>
      <c r="Q58" s="48"/>
      <c r="R58" s="49"/>
      <c r="T58" s="13"/>
    </row>
    <row r="59" spans="1:20" s="22" customFormat="1" ht="38.25">
      <c r="A59" s="57">
        <v>45</v>
      </c>
      <c r="B59" s="57">
        <v>2</v>
      </c>
      <c r="C59" s="58" t="s">
        <v>179</v>
      </c>
      <c r="D59" s="66" t="s">
        <v>180</v>
      </c>
      <c r="E59" s="60" t="s">
        <v>140</v>
      </c>
      <c r="F59" s="61" t="s">
        <v>141</v>
      </c>
      <c r="G59" s="62" t="s">
        <v>142</v>
      </c>
      <c r="H59" s="64" t="s">
        <v>113</v>
      </c>
      <c r="I59" s="65" t="s">
        <v>112</v>
      </c>
      <c r="J59" s="10">
        <f t="shared" si="1"/>
        <v>89</v>
      </c>
      <c r="K59" s="41">
        <v>89</v>
      </c>
      <c r="L59" s="11"/>
      <c r="M59" s="48"/>
      <c r="N59" s="48"/>
      <c r="O59" s="48"/>
      <c r="P59" s="48"/>
      <c r="Q59" s="48"/>
      <c r="R59" s="49"/>
      <c r="T59" s="13"/>
    </row>
    <row r="60" spans="1:20" s="22" customFormat="1" ht="38.25">
      <c r="A60" s="57">
        <v>46</v>
      </c>
      <c r="B60" s="57">
        <v>2</v>
      </c>
      <c r="C60" s="58" t="s">
        <v>179</v>
      </c>
      <c r="D60" s="66" t="s">
        <v>180</v>
      </c>
      <c r="E60" s="60" t="s">
        <v>140</v>
      </c>
      <c r="F60" s="61" t="s">
        <v>141</v>
      </c>
      <c r="G60" s="62" t="s">
        <v>142</v>
      </c>
      <c r="H60" s="64" t="s">
        <v>114</v>
      </c>
      <c r="I60" s="65" t="s">
        <v>112</v>
      </c>
      <c r="J60" s="10">
        <f t="shared" si="1"/>
        <v>271</v>
      </c>
      <c r="K60" s="41">
        <v>271</v>
      </c>
      <c r="L60" s="11"/>
      <c r="M60" s="48"/>
      <c r="N60" s="48"/>
      <c r="O60" s="48"/>
      <c r="P60" s="48"/>
      <c r="Q60" s="48"/>
      <c r="R60" s="49"/>
      <c r="T60" s="13"/>
    </row>
    <row r="61" spans="1:20" s="53" customFormat="1" ht="38.25">
      <c r="A61" s="57"/>
      <c r="B61" s="57"/>
      <c r="C61" s="58"/>
      <c r="D61" s="66"/>
      <c r="E61" s="60"/>
      <c r="F61" s="61"/>
      <c r="G61" s="62" t="s">
        <v>142</v>
      </c>
      <c r="H61" s="64"/>
      <c r="I61" s="65"/>
      <c r="J61" s="10"/>
      <c r="K61" s="100" t="s">
        <v>241</v>
      </c>
      <c r="L61" s="15">
        <v>643009.51520000002</v>
      </c>
      <c r="M61" s="48"/>
      <c r="N61" s="48"/>
      <c r="O61" s="48"/>
      <c r="P61" s="48"/>
      <c r="Q61" s="48"/>
      <c r="R61" s="49"/>
      <c r="T61" s="13"/>
    </row>
    <row r="62" spans="1:20" s="22" customFormat="1" ht="38.25">
      <c r="A62" s="57">
        <v>47</v>
      </c>
      <c r="B62" s="57">
        <v>3</v>
      </c>
      <c r="C62" s="39" t="s">
        <v>181</v>
      </c>
      <c r="D62" s="66" t="s">
        <v>182</v>
      </c>
      <c r="E62" s="60" t="s">
        <v>140</v>
      </c>
      <c r="F62" s="61" t="s">
        <v>141</v>
      </c>
      <c r="G62" s="62" t="s">
        <v>117</v>
      </c>
      <c r="H62" s="65" t="s">
        <v>117</v>
      </c>
      <c r="I62" s="30" t="s">
        <v>118</v>
      </c>
      <c r="J62" s="10">
        <f t="shared" ref="J62:J68" si="2">K62</f>
        <v>118</v>
      </c>
      <c r="K62" s="85">
        <v>118</v>
      </c>
      <c r="L62" s="11"/>
      <c r="M62" s="48"/>
      <c r="N62" s="48"/>
      <c r="O62" s="48"/>
      <c r="P62" s="48"/>
      <c r="Q62" s="48"/>
      <c r="R62" s="49"/>
      <c r="T62" s="13"/>
    </row>
    <row r="63" spans="1:20" s="22" customFormat="1" ht="38.25">
      <c r="A63" s="57">
        <v>48</v>
      </c>
      <c r="B63" s="57">
        <v>3</v>
      </c>
      <c r="C63" s="39" t="s">
        <v>138</v>
      </c>
      <c r="D63" s="66" t="s">
        <v>139</v>
      </c>
      <c r="E63" s="60" t="s">
        <v>140</v>
      </c>
      <c r="F63" s="61" t="s">
        <v>141</v>
      </c>
      <c r="G63" s="62" t="s">
        <v>117</v>
      </c>
      <c r="H63" s="65" t="s">
        <v>117</v>
      </c>
      <c r="I63" s="30" t="s">
        <v>118</v>
      </c>
      <c r="J63" s="10">
        <f t="shared" si="2"/>
        <v>144</v>
      </c>
      <c r="K63" s="85">
        <v>144</v>
      </c>
      <c r="L63" s="11"/>
      <c r="M63" s="48"/>
      <c r="N63" s="48"/>
      <c r="O63" s="48"/>
      <c r="P63" s="48"/>
      <c r="Q63" s="48"/>
      <c r="R63" s="49"/>
      <c r="T63" s="13"/>
    </row>
    <row r="64" spans="1:20" s="22" customFormat="1" ht="38.25">
      <c r="A64" s="57">
        <v>49</v>
      </c>
      <c r="B64" s="57">
        <v>3</v>
      </c>
      <c r="C64" s="39" t="s">
        <v>183</v>
      </c>
      <c r="D64" s="66" t="s">
        <v>184</v>
      </c>
      <c r="E64" s="60" t="s">
        <v>140</v>
      </c>
      <c r="F64" s="61" t="s">
        <v>141</v>
      </c>
      <c r="G64" s="62" t="s">
        <v>117</v>
      </c>
      <c r="H64" s="65" t="s">
        <v>117</v>
      </c>
      <c r="I64" s="30" t="s">
        <v>118</v>
      </c>
      <c r="J64" s="10">
        <f t="shared" si="2"/>
        <v>56</v>
      </c>
      <c r="K64" s="85">
        <v>56</v>
      </c>
      <c r="L64" s="11"/>
      <c r="M64" s="48"/>
      <c r="N64" s="48"/>
      <c r="O64" s="48"/>
      <c r="P64" s="48"/>
      <c r="Q64" s="48"/>
      <c r="R64" s="49"/>
      <c r="T64" s="13"/>
    </row>
    <row r="65" spans="1:20" s="22" customFormat="1" ht="38.25">
      <c r="A65" s="57">
        <v>50</v>
      </c>
      <c r="B65" s="57">
        <v>3</v>
      </c>
      <c r="C65" s="39" t="s">
        <v>143</v>
      </c>
      <c r="D65" s="66" t="s">
        <v>144</v>
      </c>
      <c r="E65" s="60" t="s">
        <v>140</v>
      </c>
      <c r="F65" s="61" t="s">
        <v>141</v>
      </c>
      <c r="G65" s="62" t="s">
        <v>117</v>
      </c>
      <c r="H65" s="65" t="s">
        <v>117</v>
      </c>
      <c r="I65" s="30" t="s">
        <v>118</v>
      </c>
      <c r="J65" s="10">
        <f t="shared" si="2"/>
        <v>31</v>
      </c>
      <c r="K65" s="85">
        <v>31</v>
      </c>
      <c r="L65" s="11"/>
      <c r="M65" s="48"/>
      <c r="N65" s="48"/>
      <c r="O65" s="48"/>
      <c r="P65" s="48"/>
      <c r="Q65" s="48"/>
      <c r="R65" s="49"/>
      <c r="T65" s="13"/>
    </row>
    <row r="66" spans="1:20" s="22" customFormat="1" ht="38.25">
      <c r="A66" s="57">
        <v>51</v>
      </c>
      <c r="B66" s="57">
        <v>3</v>
      </c>
      <c r="C66" s="39" t="s">
        <v>145</v>
      </c>
      <c r="D66" s="66" t="s">
        <v>146</v>
      </c>
      <c r="E66" s="60" t="s">
        <v>140</v>
      </c>
      <c r="F66" s="61" t="s">
        <v>141</v>
      </c>
      <c r="G66" s="62" t="s">
        <v>117</v>
      </c>
      <c r="H66" s="65" t="s">
        <v>117</v>
      </c>
      <c r="I66" s="30" t="s">
        <v>118</v>
      </c>
      <c r="J66" s="10">
        <f t="shared" si="2"/>
        <v>186</v>
      </c>
      <c r="K66" s="85">
        <v>186</v>
      </c>
      <c r="L66" s="11"/>
      <c r="M66" s="48"/>
      <c r="N66" s="48"/>
      <c r="O66" s="48"/>
      <c r="P66" s="48"/>
      <c r="Q66" s="48"/>
      <c r="R66" s="49"/>
      <c r="T66" s="13"/>
    </row>
    <row r="67" spans="1:20" s="22" customFormat="1" ht="38.25">
      <c r="A67" s="57">
        <v>52</v>
      </c>
      <c r="B67" s="57">
        <v>3</v>
      </c>
      <c r="C67" s="39" t="s">
        <v>153</v>
      </c>
      <c r="D67" s="66" t="s">
        <v>154</v>
      </c>
      <c r="E67" s="60" t="s">
        <v>140</v>
      </c>
      <c r="F67" s="61" t="s">
        <v>141</v>
      </c>
      <c r="G67" s="62" t="s">
        <v>117</v>
      </c>
      <c r="H67" s="65" t="s">
        <v>117</v>
      </c>
      <c r="I67" s="30" t="s">
        <v>118</v>
      </c>
      <c r="J67" s="10">
        <f t="shared" si="2"/>
        <v>66</v>
      </c>
      <c r="K67" s="85">
        <v>66</v>
      </c>
      <c r="L67" s="11"/>
      <c r="M67" s="48"/>
      <c r="N67" s="48"/>
      <c r="O67" s="48"/>
      <c r="P67" s="48"/>
      <c r="Q67" s="48"/>
      <c r="R67" s="49"/>
      <c r="T67" s="13"/>
    </row>
    <row r="68" spans="1:20" s="22" customFormat="1" ht="38.25">
      <c r="A68" s="57">
        <v>53</v>
      </c>
      <c r="B68" s="57">
        <v>3</v>
      </c>
      <c r="C68" s="39" t="s">
        <v>157</v>
      </c>
      <c r="D68" s="66" t="s">
        <v>158</v>
      </c>
      <c r="E68" s="60" t="s">
        <v>140</v>
      </c>
      <c r="F68" s="61" t="s">
        <v>141</v>
      </c>
      <c r="G68" s="62" t="s">
        <v>117</v>
      </c>
      <c r="H68" s="65" t="s">
        <v>117</v>
      </c>
      <c r="I68" s="30" t="s">
        <v>118</v>
      </c>
      <c r="J68" s="10">
        <f t="shared" si="2"/>
        <v>76</v>
      </c>
      <c r="K68" s="85">
        <v>76</v>
      </c>
      <c r="L68" s="11"/>
      <c r="M68" s="48"/>
      <c r="N68" s="48"/>
      <c r="O68" s="48"/>
      <c r="P68" s="48"/>
      <c r="Q68" s="48"/>
      <c r="R68" s="49"/>
      <c r="T68" s="13"/>
    </row>
    <row r="69" spans="1:20" s="53" customFormat="1" ht="38.25">
      <c r="A69" s="57"/>
      <c r="B69" s="57"/>
      <c r="C69" s="39"/>
      <c r="D69" s="66"/>
      <c r="E69" s="60"/>
      <c r="F69" s="61"/>
      <c r="G69" s="62" t="s">
        <v>117</v>
      </c>
      <c r="H69" s="65"/>
      <c r="I69" s="30"/>
      <c r="J69" s="10"/>
      <c r="K69" s="101" t="s">
        <v>242</v>
      </c>
      <c r="L69" s="15">
        <v>882948.56</v>
      </c>
      <c r="M69" s="48"/>
      <c r="N69" s="48"/>
      <c r="O69" s="48"/>
      <c r="P69" s="48"/>
      <c r="Q69" s="48"/>
      <c r="R69" s="49"/>
      <c r="T69" s="13"/>
    </row>
    <row r="70" spans="1:20" s="22" customFormat="1" ht="38.25">
      <c r="A70" s="57">
        <v>54</v>
      </c>
      <c r="B70" s="57">
        <v>4</v>
      </c>
      <c r="C70" s="67" t="s">
        <v>185</v>
      </c>
      <c r="D70" s="66" t="s">
        <v>186</v>
      </c>
      <c r="E70" s="68" t="s">
        <v>140</v>
      </c>
      <c r="F70" s="64" t="s">
        <v>141</v>
      </c>
      <c r="G70" s="65" t="s">
        <v>117</v>
      </c>
      <c r="H70" s="65" t="s">
        <v>117</v>
      </c>
      <c r="I70" s="30" t="s">
        <v>118</v>
      </c>
      <c r="J70" s="10">
        <f>K70</f>
        <v>128</v>
      </c>
      <c r="K70" s="86">
        <v>128</v>
      </c>
      <c r="L70" s="11"/>
      <c r="M70" s="48"/>
      <c r="N70" s="48"/>
      <c r="O70" s="48"/>
      <c r="P70" s="48"/>
      <c r="Q70" s="48"/>
      <c r="R70" s="49"/>
      <c r="T70" s="13"/>
    </row>
    <row r="71" spans="1:20" s="22" customFormat="1" ht="38.25">
      <c r="A71" s="57">
        <v>55</v>
      </c>
      <c r="B71" s="57">
        <v>4</v>
      </c>
      <c r="C71" s="39" t="s">
        <v>175</v>
      </c>
      <c r="D71" s="66" t="s">
        <v>187</v>
      </c>
      <c r="E71" s="60" t="s">
        <v>140</v>
      </c>
      <c r="F71" s="61" t="s">
        <v>141</v>
      </c>
      <c r="G71" s="62" t="s">
        <v>117</v>
      </c>
      <c r="H71" s="65" t="s">
        <v>117</v>
      </c>
      <c r="I71" s="30" t="s">
        <v>118</v>
      </c>
      <c r="J71" s="10">
        <f>K71</f>
        <v>115</v>
      </c>
      <c r="K71" s="85">
        <v>115</v>
      </c>
      <c r="L71" s="11"/>
      <c r="M71" s="48"/>
      <c r="N71" s="48"/>
      <c r="O71" s="48"/>
      <c r="P71" s="48"/>
      <c r="Q71" s="48"/>
      <c r="R71" s="49"/>
      <c r="T71" s="13"/>
    </row>
    <row r="72" spans="1:20" s="22" customFormat="1" ht="38.25">
      <c r="A72" s="57">
        <v>56</v>
      </c>
      <c r="B72" s="57">
        <v>4</v>
      </c>
      <c r="C72" s="39" t="s">
        <v>175</v>
      </c>
      <c r="D72" s="66" t="s">
        <v>176</v>
      </c>
      <c r="E72" s="60" t="s">
        <v>140</v>
      </c>
      <c r="F72" s="61" t="s">
        <v>141</v>
      </c>
      <c r="G72" s="62" t="s">
        <v>117</v>
      </c>
      <c r="H72" s="65" t="s">
        <v>117</v>
      </c>
      <c r="I72" s="30" t="s">
        <v>118</v>
      </c>
      <c r="J72" s="10">
        <f>K72</f>
        <v>102</v>
      </c>
      <c r="K72" s="85">
        <v>102</v>
      </c>
      <c r="L72" s="11"/>
      <c r="M72" s="48"/>
      <c r="N72" s="48"/>
      <c r="O72" s="48"/>
      <c r="P72" s="48"/>
      <c r="Q72" s="48"/>
      <c r="R72" s="49"/>
      <c r="T72" s="13"/>
    </row>
    <row r="73" spans="1:20" s="22" customFormat="1" ht="38.25">
      <c r="A73" s="57">
        <v>57</v>
      </c>
      <c r="B73" s="57">
        <v>4</v>
      </c>
      <c r="C73" s="39" t="s">
        <v>179</v>
      </c>
      <c r="D73" s="66" t="s">
        <v>180</v>
      </c>
      <c r="E73" s="60" t="s">
        <v>140</v>
      </c>
      <c r="F73" s="61" t="s">
        <v>141</v>
      </c>
      <c r="G73" s="62" t="s">
        <v>117</v>
      </c>
      <c r="H73" s="65" t="s">
        <v>117</v>
      </c>
      <c r="I73" s="30" t="s">
        <v>118</v>
      </c>
      <c r="J73" s="10">
        <f>K73</f>
        <v>134</v>
      </c>
      <c r="K73" s="85">
        <v>134</v>
      </c>
      <c r="L73" s="11"/>
      <c r="M73" s="48"/>
      <c r="N73" s="48"/>
      <c r="O73" s="48"/>
      <c r="P73" s="48"/>
      <c r="Q73" s="48"/>
      <c r="R73" s="49"/>
      <c r="T73" s="13"/>
    </row>
    <row r="74" spans="1:20" s="53" customFormat="1" ht="38.25">
      <c r="A74" s="57"/>
      <c r="B74" s="57"/>
      <c r="C74" s="39"/>
      <c r="D74" s="66"/>
      <c r="E74" s="60"/>
      <c r="F74" s="61"/>
      <c r="G74" s="62" t="s">
        <v>117</v>
      </c>
      <c r="H74" s="65"/>
      <c r="I74" s="30"/>
      <c r="J74" s="10"/>
      <c r="K74" s="101" t="s">
        <v>243</v>
      </c>
      <c r="L74" s="15">
        <v>413343.56959999999</v>
      </c>
      <c r="M74" s="48"/>
      <c r="N74" s="48"/>
      <c r="O74" s="48"/>
      <c r="P74" s="48"/>
      <c r="Q74" s="48"/>
      <c r="R74" s="49"/>
      <c r="T74" s="13"/>
    </row>
    <row r="75" spans="1:20" s="22" customFormat="1" ht="38.25">
      <c r="A75" s="57">
        <v>58</v>
      </c>
      <c r="B75" s="57">
        <v>5</v>
      </c>
      <c r="C75" s="69" t="s">
        <v>138</v>
      </c>
      <c r="D75" s="35" t="s">
        <v>139</v>
      </c>
      <c r="E75" s="60" t="s">
        <v>140</v>
      </c>
      <c r="F75" s="61" t="s">
        <v>141</v>
      </c>
      <c r="G75" s="32" t="s">
        <v>188</v>
      </c>
      <c r="H75" s="40" t="s">
        <v>188</v>
      </c>
      <c r="I75" s="30" t="s">
        <v>119</v>
      </c>
      <c r="J75" s="10">
        <f t="shared" ref="J75:J87" si="3">K75</f>
        <v>57</v>
      </c>
      <c r="K75" s="87">
        <v>57</v>
      </c>
      <c r="L75" s="11"/>
      <c r="M75" s="48"/>
      <c r="N75" s="48"/>
      <c r="O75" s="48"/>
      <c r="P75" s="48"/>
      <c r="Q75" s="48"/>
      <c r="R75" s="49"/>
      <c r="T75" s="13"/>
    </row>
    <row r="76" spans="1:20" s="22" customFormat="1" ht="38.25">
      <c r="A76" s="57">
        <v>59</v>
      </c>
      <c r="B76" s="57">
        <v>5</v>
      </c>
      <c r="C76" s="69" t="s">
        <v>189</v>
      </c>
      <c r="D76" s="35" t="s">
        <v>190</v>
      </c>
      <c r="E76" s="60" t="s">
        <v>140</v>
      </c>
      <c r="F76" s="61" t="s">
        <v>141</v>
      </c>
      <c r="G76" s="32" t="s">
        <v>188</v>
      </c>
      <c r="H76" s="40" t="s">
        <v>188</v>
      </c>
      <c r="I76" s="30" t="s">
        <v>119</v>
      </c>
      <c r="J76" s="10">
        <f t="shared" si="3"/>
        <v>3</v>
      </c>
      <c r="K76" s="87">
        <v>3</v>
      </c>
      <c r="L76" s="11"/>
      <c r="M76" s="48"/>
      <c r="N76" s="48"/>
      <c r="O76" s="48"/>
      <c r="P76" s="48"/>
      <c r="Q76" s="48"/>
      <c r="R76" s="49"/>
      <c r="T76" s="13"/>
    </row>
    <row r="77" spans="1:20" s="22" customFormat="1" ht="38.25">
      <c r="A77" s="57">
        <v>60</v>
      </c>
      <c r="B77" s="57">
        <v>5</v>
      </c>
      <c r="C77" s="69" t="s">
        <v>143</v>
      </c>
      <c r="D77" s="35" t="s">
        <v>144</v>
      </c>
      <c r="E77" s="60" t="s">
        <v>140</v>
      </c>
      <c r="F77" s="61" t="s">
        <v>141</v>
      </c>
      <c r="G77" s="32" t="s">
        <v>188</v>
      </c>
      <c r="H77" s="40" t="s">
        <v>188</v>
      </c>
      <c r="I77" s="30" t="s">
        <v>119</v>
      </c>
      <c r="J77" s="10">
        <f t="shared" si="3"/>
        <v>5</v>
      </c>
      <c r="K77" s="87">
        <v>5</v>
      </c>
      <c r="L77" s="11"/>
      <c r="M77" s="48"/>
      <c r="N77" s="48"/>
      <c r="O77" s="48"/>
      <c r="P77" s="48"/>
      <c r="Q77" s="48"/>
      <c r="R77" s="49"/>
      <c r="T77" s="13"/>
    </row>
    <row r="78" spans="1:20" s="22" customFormat="1" ht="38.25">
      <c r="A78" s="57">
        <v>61</v>
      </c>
      <c r="B78" s="57">
        <v>5</v>
      </c>
      <c r="C78" s="30" t="s">
        <v>143</v>
      </c>
      <c r="D78" s="35" t="s">
        <v>144</v>
      </c>
      <c r="E78" s="68" t="s">
        <v>140</v>
      </c>
      <c r="F78" s="64" t="s">
        <v>141</v>
      </c>
      <c r="G78" s="40" t="s">
        <v>188</v>
      </c>
      <c r="H78" s="40" t="s">
        <v>188</v>
      </c>
      <c r="I78" s="30" t="s">
        <v>119</v>
      </c>
      <c r="J78" s="10">
        <f t="shared" si="3"/>
        <v>81</v>
      </c>
      <c r="K78" s="88">
        <v>81</v>
      </c>
      <c r="L78" s="11"/>
      <c r="M78" s="48"/>
      <c r="N78" s="48"/>
      <c r="O78" s="48"/>
      <c r="P78" s="48"/>
      <c r="Q78" s="48"/>
      <c r="R78" s="49"/>
      <c r="T78" s="13"/>
    </row>
    <row r="79" spans="1:20" s="22" customFormat="1" ht="38.25">
      <c r="A79" s="57">
        <v>62</v>
      </c>
      <c r="B79" s="57">
        <v>5</v>
      </c>
      <c r="C79" s="69" t="s">
        <v>145</v>
      </c>
      <c r="D79" s="35" t="s">
        <v>146</v>
      </c>
      <c r="E79" s="60" t="s">
        <v>140</v>
      </c>
      <c r="F79" s="61" t="s">
        <v>141</v>
      </c>
      <c r="G79" s="32" t="s">
        <v>188</v>
      </c>
      <c r="H79" s="40" t="s">
        <v>188</v>
      </c>
      <c r="I79" s="30" t="s">
        <v>119</v>
      </c>
      <c r="J79" s="10">
        <f t="shared" si="3"/>
        <v>68</v>
      </c>
      <c r="K79" s="87">
        <v>68</v>
      </c>
      <c r="L79" s="11"/>
      <c r="M79" s="48"/>
      <c r="N79" s="48"/>
      <c r="O79" s="48"/>
      <c r="P79" s="48"/>
      <c r="Q79" s="48"/>
      <c r="R79" s="49"/>
      <c r="T79" s="13"/>
    </row>
    <row r="80" spans="1:20" s="22" customFormat="1" ht="38.25">
      <c r="A80" s="57">
        <v>63</v>
      </c>
      <c r="B80" s="57">
        <v>5</v>
      </c>
      <c r="C80" s="36" t="s">
        <v>145</v>
      </c>
      <c r="D80" s="35" t="s">
        <v>146</v>
      </c>
      <c r="E80" s="60" t="s">
        <v>140</v>
      </c>
      <c r="F80" s="70" t="s">
        <v>141</v>
      </c>
      <c r="G80" s="38" t="s">
        <v>188</v>
      </c>
      <c r="H80" s="38" t="s">
        <v>188</v>
      </c>
      <c r="I80" s="36" t="s">
        <v>119</v>
      </c>
      <c r="J80" s="10">
        <f t="shared" si="3"/>
        <v>272</v>
      </c>
      <c r="K80" s="89">
        <v>272</v>
      </c>
      <c r="L80" s="11"/>
      <c r="M80" s="48"/>
      <c r="N80" s="48"/>
      <c r="O80" s="48"/>
      <c r="P80" s="48"/>
      <c r="Q80" s="48"/>
      <c r="R80" s="49"/>
      <c r="T80" s="13"/>
    </row>
    <row r="81" spans="1:20" s="22" customFormat="1" ht="38.25">
      <c r="A81" s="57">
        <v>64</v>
      </c>
      <c r="B81" s="57">
        <v>5</v>
      </c>
      <c r="C81" s="36" t="s">
        <v>191</v>
      </c>
      <c r="D81" s="35" t="s">
        <v>192</v>
      </c>
      <c r="E81" s="60" t="s">
        <v>140</v>
      </c>
      <c r="F81" s="61" t="s">
        <v>141</v>
      </c>
      <c r="G81" s="32" t="s">
        <v>188</v>
      </c>
      <c r="H81" s="40" t="s">
        <v>188</v>
      </c>
      <c r="I81" s="30" t="s">
        <v>119</v>
      </c>
      <c r="J81" s="10">
        <f t="shared" si="3"/>
        <v>2</v>
      </c>
      <c r="K81" s="84">
        <v>2</v>
      </c>
      <c r="L81" s="11"/>
      <c r="M81" s="48"/>
      <c r="N81" s="48"/>
      <c r="O81" s="48"/>
      <c r="P81" s="48"/>
      <c r="Q81" s="48"/>
      <c r="R81" s="49"/>
      <c r="T81" s="13"/>
    </row>
    <row r="82" spans="1:20" s="22" customFormat="1" ht="38.25">
      <c r="A82" s="57">
        <v>65</v>
      </c>
      <c r="B82" s="57">
        <v>5</v>
      </c>
      <c r="C82" s="36" t="s">
        <v>193</v>
      </c>
      <c r="D82" s="35" t="s">
        <v>148</v>
      </c>
      <c r="E82" s="60" t="s">
        <v>140</v>
      </c>
      <c r="F82" s="61" t="s">
        <v>141</v>
      </c>
      <c r="G82" s="32" t="s">
        <v>188</v>
      </c>
      <c r="H82" s="40" t="s">
        <v>188</v>
      </c>
      <c r="I82" s="30" t="s">
        <v>119</v>
      </c>
      <c r="J82" s="10">
        <f t="shared" si="3"/>
        <v>1</v>
      </c>
      <c r="K82" s="84">
        <v>1</v>
      </c>
      <c r="L82" s="11"/>
      <c r="M82" s="48"/>
      <c r="N82" s="48"/>
      <c r="O82" s="48"/>
      <c r="P82" s="48"/>
      <c r="Q82" s="48"/>
      <c r="R82" s="49"/>
      <c r="T82" s="13"/>
    </row>
    <row r="83" spans="1:20" s="22" customFormat="1" ht="38.25">
      <c r="A83" s="57">
        <v>66</v>
      </c>
      <c r="B83" s="57">
        <v>5</v>
      </c>
      <c r="C83" s="71" t="s">
        <v>194</v>
      </c>
      <c r="D83" s="35" t="s">
        <v>195</v>
      </c>
      <c r="E83" s="68" t="s">
        <v>140</v>
      </c>
      <c r="F83" s="64" t="s">
        <v>141</v>
      </c>
      <c r="G83" s="40" t="s">
        <v>188</v>
      </c>
      <c r="H83" s="40" t="s">
        <v>188</v>
      </c>
      <c r="I83" s="30" t="s">
        <v>119</v>
      </c>
      <c r="J83" s="10">
        <f t="shared" si="3"/>
        <v>21</v>
      </c>
      <c r="K83" s="88">
        <v>21</v>
      </c>
      <c r="L83" s="11"/>
      <c r="M83" s="48"/>
      <c r="N83" s="48"/>
      <c r="O83" s="48"/>
      <c r="P83" s="48"/>
      <c r="Q83" s="48"/>
      <c r="R83" s="49"/>
      <c r="T83" s="13"/>
    </row>
    <row r="84" spans="1:20" s="22" customFormat="1" ht="38.25">
      <c r="A84" s="57">
        <v>67</v>
      </c>
      <c r="B84" s="57">
        <v>5</v>
      </c>
      <c r="C84" s="72" t="s">
        <v>157</v>
      </c>
      <c r="D84" s="35" t="s">
        <v>158</v>
      </c>
      <c r="E84" s="68" t="s">
        <v>140</v>
      </c>
      <c r="F84" s="64" t="s">
        <v>141</v>
      </c>
      <c r="G84" s="40" t="s">
        <v>188</v>
      </c>
      <c r="H84" s="40" t="s">
        <v>188</v>
      </c>
      <c r="I84" s="30" t="s">
        <v>119</v>
      </c>
      <c r="J84" s="10">
        <f t="shared" si="3"/>
        <v>23</v>
      </c>
      <c r="K84" s="90">
        <v>23</v>
      </c>
      <c r="L84" s="11"/>
      <c r="M84" s="48"/>
      <c r="N84" s="48"/>
      <c r="O84" s="48"/>
      <c r="P84" s="48"/>
      <c r="Q84" s="48"/>
      <c r="R84" s="49"/>
      <c r="T84" s="13"/>
    </row>
    <row r="85" spans="1:20" s="22" customFormat="1" ht="38.25">
      <c r="A85" s="57">
        <v>68</v>
      </c>
      <c r="B85" s="57">
        <v>5</v>
      </c>
      <c r="C85" s="30" t="s">
        <v>196</v>
      </c>
      <c r="D85" s="35" t="s">
        <v>154</v>
      </c>
      <c r="E85" s="68" t="s">
        <v>140</v>
      </c>
      <c r="F85" s="64" t="s">
        <v>141</v>
      </c>
      <c r="G85" s="40" t="s">
        <v>188</v>
      </c>
      <c r="H85" s="40" t="s">
        <v>188</v>
      </c>
      <c r="I85" s="30" t="s">
        <v>119</v>
      </c>
      <c r="J85" s="10">
        <f t="shared" si="3"/>
        <v>22</v>
      </c>
      <c r="K85" s="88">
        <v>22</v>
      </c>
      <c r="L85" s="11"/>
      <c r="M85" s="48"/>
      <c r="N85" s="48"/>
      <c r="O85" s="48"/>
      <c r="P85" s="48"/>
      <c r="Q85" s="48"/>
      <c r="R85" s="49"/>
      <c r="T85" s="13"/>
    </row>
    <row r="86" spans="1:20" s="22" customFormat="1" ht="38.25">
      <c r="A86" s="57">
        <v>69</v>
      </c>
      <c r="B86" s="57">
        <v>5</v>
      </c>
      <c r="C86" s="30" t="s">
        <v>165</v>
      </c>
      <c r="D86" s="35" t="s">
        <v>166</v>
      </c>
      <c r="E86" s="60" t="s">
        <v>140</v>
      </c>
      <c r="F86" s="61" t="s">
        <v>141</v>
      </c>
      <c r="G86" s="32" t="s">
        <v>188</v>
      </c>
      <c r="H86" s="40" t="s">
        <v>188</v>
      </c>
      <c r="I86" s="30" t="s">
        <v>119</v>
      </c>
      <c r="J86" s="10">
        <f t="shared" si="3"/>
        <v>10</v>
      </c>
      <c r="K86" s="84">
        <v>10</v>
      </c>
      <c r="L86" s="11"/>
      <c r="M86" s="48"/>
      <c r="N86" s="48"/>
      <c r="O86" s="48"/>
      <c r="P86" s="48"/>
      <c r="Q86" s="48"/>
      <c r="R86" s="49"/>
      <c r="T86" s="13"/>
    </row>
    <row r="87" spans="1:20" s="22" customFormat="1" ht="38.25">
      <c r="A87" s="57">
        <v>70</v>
      </c>
      <c r="B87" s="57">
        <v>5</v>
      </c>
      <c r="C87" s="69" t="s">
        <v>165</v>
      </c>
      <c r="D87" s="35" t="s">
        <v>166</v>
      </c>
      <c r="E87" s="60" t="s">
        <v>140</v>
      </c>
      <c r="F87" s="61" t="s">
        <v>141</v>
      </c>
      <c r="G87" s="32" t="s">
        <v>188</v>
      </c>
      <c r="H87" s="40" t="s">
        <v>188</v>
      </c>
      <c r="I87" s="30" t="s">
        <v>119</v>
      </c>
      <c r="J87" s="10">
        <f t="shared" si="3"/>
        <v>1</v>
      </c>
      <c r="K87" s="87">
        <v>1</v>
      </c>
      <c r="L87" s="11"/>
      <c r="M87" s="48"/>
      <c r="N87" s="48"/>
      <c r="O87" s="48"/>
      <c r="P87" s="48"/>
      <c r="Q87" s="48"/>
      <c r="R87" s="49"/>
      <c r="T87" s="13"/>
    </row>
    <row r="88" spans="1:20" s="53" customFormat="1">
      <c r="A88" s="57"/>
      <c r="B88" s="57"/>
      <c r="C88" s="69"/>
      <c r="D88" s="35"/>
      <c r="E88" s="60"/>
      <c r="F88" s="61"/>
      <c r="G88" s="32" t="s">
        <v>188</v>
      </c>
      <c r="H88" s="40"/>
      <c r="I88" s="30"/>
      <c r="J88" s="10"/>
      <c r="K88" s="102" t="s">
        <v>244</v>
      </c>
      <c r="L88" s="15">
        <v>799872.32000000007</v>
      </c>
      <c r="M88" s="48"/>
      <c r="N88" s="48"/>
      <c r="O88" s="48"/>
      <c r="P88" s="48"/>
      <c r="Q88" s="48"/>
      <c r="R88" s="49"/>
      <c r="T88" s="13"/>
    </row>
    <row r="89" spans="1:20" s="22" customFormat="1" ht="38.25">
      <c r="A89" s="57">
        <v>71</v>
      </c>
      <c r="B89" s="57">
        <v>6</v>
      </c>
      <c r="C89" s="39" t="s">
        <v>171</v>
      </c>
      <c r="D89" s="35" t="s">
        <v>172</v>
      </c>
      <c r="E89" s="60" t="s">
        <v>140</v>
      </c>
      <c r="F89" s="61" t="s">
        <v>141</v>
      </c>
      <c r="G89" s="32" t="s">
        <v>188</v>
      </c>
      <c r="H89" s="40" t="s">
        <v>188</v>
      </c>
      <c r="I89" s="30" t="s">
        <v>119</v>
      </c>
      <c r="J89" s="10">
        <f>K89</f>
        <v>11</v>
      </c>
      <c r="K89" s="84">
        <v>11</v>
      </c>
      <c r="L89" s="11"/>
      <c r="M89" s="48"/>
      <c r="N89" s="48"/>
      <c r="O89" s="48"/>
      <c r="P89" s="48"/>
      <c r="Q89" s="48"/>
      <c r="R89" s="49"/>
      <c r="T89" s="13"/>
    </row>
    <row r="90" spans="1:20" s="22" customFormat="1" ht="38.25">
      <c r="A90" s="57">
        <v>72</v>
      </c>
      <c r="B90" s="57">
        <v>6</v>
      </c>
      <c r="C90" s="72" t="s">
        <v>173</v>
      </c>
      <c r="D90" s="35" t="s">
        <v>174</v>
      </c>
      <c r="E90" s="68" t="s">
        <v>140</v>
      </c>
      <c r="F90" s="64" t="s">
        <v>141</v>
      </c>
      <c r="G90" s="40" t="s">
        <v>188</v>
      </c>
      <c r="H90" s="40" t="s">
        <v>188</v>
      </c>
      <c r="I90" s="30" t="s">
        <v>119</v>
      </c>
      <c r="J90" s="10">
        <f>K90</f>
        <v>35</v>
      </c>
      <c r="K90" s="90">
        <f>9+26</f>
        <v>35</v>
      </c>
      <c r="L90" s="11"/>
      <c r="M90" s="48"/>
      <c r="N90" s="48"/>
      <c r="O90" s="48"/>
      <c r="P90" s="48"/>
      <c r="Q90" s="48"/>
      <c r="R90" s="49"/>
      <c r="T90" s="13"/>
    </row>
    <row r="91" spans="1:20" s="22" customFormat="1" ht="38.25">
      <c r="A91" s="57">
        <v>73</v>
      </c>
      <c r="B91" s="57">
        <v>6</v>
      </c>
      <c r="C91" s="69" t="s">
        <v>177</v>
      </c>
      <c r="D91" s="35" t="s">
        <v>178</v>
      </c>
      <c r="E91" s="60" t="s">
        <v>140</v>
      </c>
      <c r="F91" s="61" t="s">
        <v>141</v>
      </c>
      <c r="G91" s="32" t="s">
        <v>188</v>
      </c>
      <c r="H91" s="40" t="s">
        <v>188</v>
      </c>
      <c r="I91" s="30" t="s">
        <v>119</v>
      </c>
      <c r="J91" s="10">
        <f>K91</f>
        <v>165</v>
      </c>
      <c r="K91" s="87">
        <v>165</v>
      </c>
      <c r="L91" s="11"/>
      <c r="M91" s="48"/>
      <c r="N91" s="48"/>
      <c r="O91" s="48"/>
      <c r="P91" s="48"/>
      <c r="Q91" s="48"/>
      <c r="R91" s="49"/>
      <c r="T91" s="13"/>
    </row>
    <row r="92" spans="1:20" s="22" customFormat="1" ht="38.25">
      <c r="A92" s="57">
        <v>74</v>
      </c>
      <c r="B92" s="57">
        <v>6</v>
      </c>
      <c r="C92" s="73" t="s">
        <v>197</v>
      </c>
      <c r="D92" s="35" t="s">
        <v>198</v>
      </c>
      <c r="E92" s="60" t="s">
        <v>140</v>
      </c>
      <c r="F92" s="61" t="s">
        <v>141</v>
      </c>
      <c r="G92" s="32" t="s">
        <v>188</v>
      </c>
      <c r="H92" s="40" t="s">
        <v>188</v>
      </c>
      <c r="I92" s="30" t="s">
        <v>119</v>
      </c>
      <c r="J92" s="10">
        <f>K92</f>
        <v>3</v>
      </c>
      <c r="K92" s="84">
        <v>3</v>
      </c>
      <c r="L92" s="11"/>
      <c r="M92" s="48"/>
      <c r="N92" s="48"/>
      <c r="O92" s="48"/>
      <c r="P92" s="48"/>
      <c r="Q92" s="48"/>
      <c r="R92" s="49"/>
      <c r="T92" s="13"/>
    </row>
    <row r="93" spans="1:20" s="53" customFormat="1">
      <c r="A93" s="57"/>
      <c r="B93" s="57"/>
      <c r="C93" s="73"/>
      <c r="D93" s="35"/>
      <c r="E93" s="60"/>
      <c r="F93" s="61"/>
      <c r="G93" s="32" t="s">
        <v>188</v>
      </c>
      <c r="H93" s="40"/>
      <c r="I93" s="30"/>
      <c r="J93" s="10"/>
      <c r="K93" s="102" t="s">
        <v>245</v>
      </c>
      <c r="L93" s="15">
        <v>96196.692800000004</v>
      </c>
      <c r="M93" s="48"/>
      <c r="N93" s="48"/>
      <c r="O93" s="48"/>
      <c r="P93" s="48"/>
      <c r="Q93" s="48"/>
      <c r="R93" s="49"/>
      <c r="T93" s="13"/>
    </row>
    <row r="94" spans="1:20" s="22" customFormat="1" ht="25.5">
      <c r="A94" s="57">
        <v>75</v>
      </c>
      <c r="B94" s="57">
        <v>7</v>
      </c>
      <c r="C94" s="36" t="s">
        <v>138</v>
      </c>
      <c r="D94" s="59" t="s">
        <v>139</v>
      </c>
      <c r="E94" s="60" t="s">
        <v>140</v>
      </c>
      <c r="F94" s="61" t="s">
        <v>141</v>
      </c>
      <c r="G94" s="62" t="s">
        <v>199</v>
      </c>
      <c r="H94" s="65" t="s">
        <v>199</v>
      </c>
      <c r="I94" s="30" t="s">
        <v>200</v>
      </c>
      <c r="J94" s="10">
        <f t="shared" ref="J94:J99" si="4">K94</f>
        <v>260</v>
      </c>
      <c r="K94" s="91">
        <v>260</v>
      </c>
      <c r="L94" s="11"/>
      <c r="M94" s="48"/>
      <c r="N94" s="48"/>
      <c r="O94" s="48"/>
      <c r="P94" s="48"/>
      <c r="Q94" s="48"/>
      <c r="R94" s="49"/>
      <c r="T94" s="13"/>
    </row>
    <row r="95" spans="1:20" s="22" customFormat="1" ht="25.5">
      <c r="A95" s="57">
        <v>76</v>
      </c>
      <c r="B95" s="57">
        <v>7</v>
      </c>
      <c r="C95" s="36" t="s">
        <v>189</v>
      </c>
      <c r="D95" s="74" t="s">
        <v>190</v>
      </c>
      <c r="E95" s="60" t="s">
        <v>140</v>
      </c>
      <c r="F95" s="61" t="s">
        <v>141</v>
      </c>
      <c r="G95" s="62" t="s">
        <v>199</v>
      </c>
      <c r="H95" s="65" t="s">
        <v>199</v>
      </c>
      <c r="I95" s="30" t="s">
        <v>200</v>
      </c>
      <c r="J95" s="10">
        <f t="shared" si="4"/>
        <v>26</v>
      </c>
      <c r="K95" s="91">
        <v>26</v>
      </c>
      <c r="L95" s="11"/>
      <c r="M95" s="48"/>
      <c r="N95" s="48"/>
      <c r="O95" s="48"/>
      <c r="P95" s="48"/>
      <c r="Q95" s="48"/>
      <c r="R95" s="49"/>
      <c r="T95" s="13"/>
    </row>
    <row r="96" spans="1:20" s="22" customFormat="1" ht="25.5">
      <c r="A96" s="57">
        <v>77</v>
      </c>
      <c r="B96" s="57">
        <v>7</v>
      </c>
      <c r="C96" s="36" t="s">
        <v>143</v>
      </c>
      <c r="D96" s="14" t="s">
        <v>144</v>
      </c>
      <c r="E96" s="60" t="s">
        <v>140</v>
      </c>
      <c r="F96" s="61" t="s">
        <v>141</v>
      </c>
      <c r="G96" s="62" t="s">
        <v>199</v>
      </c>
      <c r="H96" s="65" t="s">
        <v>199</v>
      </c>
      <c r="I96" s="30" t="s">
        <v>200</v>
      </c>
      <c r="J96" s="10">
        <f t="shared" si="4"/>
        <v>30</v>
      </c>
      <c r="K96" s="91">
        <v>30</v>
      </c>
      <c r="L96" s="11"/>
      <c r="M96" s="48"/>
      <c r="N96" s="48"/>
      <c r="O96" s="48"/>
      <c r="P96" s="48"/>
      <c r="Q96" s="48"/>
      <c r="R96" s="49"/>
      <c r="T96" s="13"/>
    </row>
    <row r="97" spans="1:20" s="22" customFormat="1" ht="25.5">
      <c r="A97" s="57">
        <v>78</v>
      </c>
      <c r="B97" s="57">
        <v>7</v>
      </c>
      <c r="C97" s="36" t="s">
        <v>145</v>
      </c>
      <c r="D97" s="14" t="s">
        <v>146</v>
      </c>
      <c r="E97" s="60" t="s">
        <v>140</v>
      </c>
      <c r="F97" s="61" t="s">
        <v>141</v>
      </c>
      <c r="G97" s="62" t="s">
        <v>199</v>
      </c>
      <c r="H97" s="65" t="s">
        <v>199</v>
      </c>
      <c r="I97" s="30" t="s">
        <v>200</v>
      </c>
      <c r="J97" s="10">
        <f t="shared" si="4"/>
        <v>96</v>
      </c>
      <c r="K97" s="91">
        <v>96</v>
      </c>
      <c r="L97" s="11"/>
      <c r="M97" s="48"/>
      <c r="N97" s="48"/>
      <c r="O97" s="48"/>
      <c r="P97" s="48"/>
      <c r="Q97" s="48"/>
      <c r="R97" s="49"/>
      <c r="T97" s="13"/>
    </row>
    <row r="98" spans="1:20" s="22" customFormat="1" ht="25.5">
      <c r="A98" s="57">
        <v>79</v>
      </c>
      <c r="B98" s="57">
        <v>7</v>
      </c>
      <c r="C98" s="36" t="s">
        <v>147</v>
      </c>
      <c r="D98" s="14" t="s">
        <v>148</v>
      </c>
      <c r="E98" s="60" t="s">
        <v>140</v>
      </c>
      <c r="F98" s="61" t="s">
        <v>141</v>
      </c>
      <c r="G98" s="62" t="s">
        <v>199</v>
      </c>
      <c r="H98" s="65" t="s">
        <v>199</v>
      </c>
      <c r="I98" s="30" t="s">
        <v>200</v>
      </c>
      <c r="J98" s="10">
        <f t="shared" si="4"/>
        <v>109</v>
      </c>
      <c r="K98" s="91">
        <v>109</v>
      </c>
      <c r="L98" s="11"/>
      <c r="M98" s="48"/>
      <c r="N98" s="48"/>
      <c r="O98" s="48"/>
      <c r="P98" s="48"/>
      <c r="Q98" s="48"/>
      <c r="R98" s="49"/>
      <c r="T98" s="13"/>
    </row>
    <row r="99" spans="1:20" s="22" customFormat="1" ht="25.5">
      <c r="A99" s="57">
        <v>80</v>
      </c>
      <c r="B99" s="57">
        <v>7</v>
      </c>
      <c r="C99" s="36" t="s">
        <v>153</v>
      </c>
      <c r="D99" s="14" t="s">
        <v>154</v>
      </c>
      <c r="E99" s="60" t="s">
        <v>140</v>
      </c>
      <c r="F99" s="61" t="s">
        <v>141</v>
      </c>
      <c r="G99" s="62" t="s">
        <v>199</v>
      </c>
      <c r="H99" s="65" t="s">
        <v>199</v>
      </c>
      <c r="I99" s="30" t="s">
        <v>200</v>
      </c>
      <c r="J99" s="10">
        <f t="shared" si="4"/>
        <v>15</v>
      </c>
      <c r="K99" s="91">
        <v>15</v>
      </c>
      <c r="L99" s="11"/>
      <c r="M99" s="48"/>
      <c r="N99" s="48"/>
      <c r="O99" s="48"/>
      <c r="P99" s="48"/>
      <c r="Q99" s="48"/>
      <c r="R99" s="49"/>
      <c r="T99" s="13"/>
    </row>
    <row r="100" spans="1:20" s="53" customFormat="1" ht="25.5">
      <c r="A100" s="57"/>
      <c r="B100" s="57"/>
      <c r="C100" s="36"/>
      <c r="D100" s="14"/>
      <c r="E100" s="60"/>
      <c r="F100" s="61"/>
      <c r="G100" s="62" t="s">
        <v>199</v>
      </c>
      <c r="H100" s="65"/>
      <c r="I100" s="30"/>
      <c r="J100" s="10"/>
      <c r="K100" s="102" t="s">
        <v>246</v>
      </c>
      <c r="L100" s="15">
        <v>680441.84</v>
      </c>
      <c r="M100" s="48"/>
      <c r="N100" s="48"/>
      <c r="O100" s="48"/>
      <c r="P100" s="48"/>
      <c r="Q100" s="48"/>
      <c r="R100" s="49"/>
      <c r="T100" s="13"/>
    </row>
    <row r="101" spans="1:20" s="22" customFormat="1" ht="25.5">
      <c r="A101" s="57">
        <v>81</v>
      </c>
      <c r="B101" s="57">
        <v>8</v>
      </c>
      <c r="C101" s="36" t="s">
        <v>171</v>
      </c>
      <c r="D101" s="14" t="s">
        <v>172</v>
      </c>
      <c r="E101" s="60" t="s">
        <v>140</v>
      </c>
      <c r="F101" s="61" t="s">
        <v>141</v>
      </c>
      <c r="G101" s="62" t="s">
        <v>199</v>
      </c>
      <c r="H101" s="65" t="s">
        <v>199</v>
      </c>
      <c r="I101" s="30" t="s">
        <v>200</v>
      </c>
      <c r="J101" s="10">
        <f t="shared" ref="J101:J106" si="5">K101</f>
        <v>347</v>
      </c>
      <c r="K101" s="91">
        <v>347</v>
      </c>
      <c r="L101" s="11"/>
      <c r="M101" s="48"/>
      <c r="N101" s="48"/>
      <c r="O101" s="48"/>
      <c r="P101" s="48"/>
      <c r="Q101" s="48"/>
      <c r="R101" s="49"/>
      <c r="T101" s="13"/>
    </row>
    <row r="102" spans="1:20" s="22" customFormat="1" ht="25.5">
      <c r="A102" s="57">
        <v>82</v>
      </c>
      <c r="B102" s="57">
        <v>8</v>
      </c>
      <c r="C102" s="36" t="s">
        <v>201</v>
      </c>
      <c r="D102" s="74" t="s">
        <v>202</v>
      </c>
      <c r="E102" s="60" t="s">
        <v>140</v>
      </c>
      <c r="F102" s="61" t="s">
        <v>141</v>
      </c>
      <c r="G102" s="62" t="s">
        <v>199</v>
      </c>
      <c r="H102" s="65" t="s">
        <v>199</v>
      </c>
      <c r="I102" s="30" t="s">
        <v>200</v>
      </c>
      <c r="J102" s="10">
        <f t="shared" si="5"/>
        <v>46</v>
      </c>
      <c r="K102" s="91">
        <v>46</v>
      </c>
      <c r="L102" s="11"/>
      <c r="M102" s="48"/>
      <c r="N102" s="48"/>
      <c r="O102" s="48"/>
      <c r="P102" s="48"/>
      <c r="Q102" s="48"/>
      <c r="R102" s="49"/>
      <c r="T102" s="13"/>
    </row>
    <row r="103" spans="1:20" s="22" customFormat="1" ht="25.5">
      <c r="A103" s="57">
        <v>83</v>
      </c>
      <c r="B103" s="57">
        <v>8</v>
      </c>
      <c r="C103" s="36" t="s">
        <v>173</v>
      </c>
      <c r="D103" s="74" t="s">
        <v>174</v>
      </c>
      <c r="E103" s="60" t="s">
        <v>140</v>
      </c>
      <c r="F103" s="61" t="s">
        <v>141</v>
      </c>
      <c r="G103" s="62" t="s">
        <v>199</v>
      </c>
      <c r="H103" s="65" t="s">
        <v>199</v>
      </c>
      <c r="I103" s="30" t="s">
        <v>200</v>
      </c>
      <c r="J103" s="10">
        <f t="shared" si="5"/>
        <v>58</v>
      </c>
      <c r="K103" s="91">
        <v>58</v>
      </c>
      <c r="L103" s="11"/>
      <c r="M103" s="48"/>
      <c r="N103" s="48"/>
      <c r="O103" s="48"/>
      <c r="P103" s="48"/>
      <c r="Q103" s="48"/>
      <c r="R103" s="49"/>
      <c r="T103" s="13"/>
    </row>
    <row r="104" spans="1:20" s="22" customFormat="1" ht="25.5">
      <c r="A104" s="57">
        <v>84</v>
      </c>
      <c r="B104" s="57">
        <v>8</v>
      </c>
      <c r="C104" s="36" t="s">
        <v>175</v>
      </c>
      <c r="D104" s="14" t="s">
        <v>176</v>
      </c>
      <c r="E104" s="60" t="s">
        <v>140</v>
      </c>
      <c r="F104" s="61" t="s">
        <v>141</v>
      </c>
      <c r="G104" s="62" t="s">
        <v>199</v>
      </c>
      <c r="H104" s="65" t="s">
        <v>199</v>
      </c>
      <c r="I104" s="30" t="s">
        <v>200</v>
      </c>
      <c r="J104" s="10">
        <f t="shared" si="5"/>
        <v>70</v>
      </c>
      <c r="K104" s="91">
        <v>70</v>
      </c>
      <c r="L104" s="11"/>
      <c r="M104" s="48"/>
      <c r="N104" s="48"/>
      <c r="O104" s="48"/>
      <c r="P104" s="48"/>
      <c r="Q104" s="48"/>
      <c r="R104" s="49"/>
      <c r="T104" s="13"/>
    </row>
    <row r="105" spans="1:20" s="22" customFormat="1" ht="25.5">
      <c r="A105" s="57">
        <v>85</v>
      </c>
      <c r="B105" s="57">
        <v>8</v>
      </c>
      <c r="C105" s="36" t="s">
        <v>197</v>
      </c>
      <c r="D105" s="74" t="s">
        <v>203</v>
      </c>
      <c r="E105" s="60" t="s">
        <v>140</v>
      </c>
      <c r="F105" s="61" t="s">
        <v>141</v>
      </c>
      <c r="G105" s="62" t="s">
        <v>199</v>
      </c>
      <c r="H105" s="65" t="s">
        <v>199</v>
      </c>
      <c r="I105" s="30" t="s">
        <v>200</v>
      </c>
      <c r="J105" s="10">
        <f t="shared" si="5"/>
        <v>80</v>
      </c>
      <c r="K105" s="91">
        <v>80</v>
      </c>
      <c r="L105" s="11"/>
      <c r="M105" s="48"/>
      <c r="N105" s="48"/>
      <c r="O105" s="48"/>
      <c r="P105" s="48"/>
      <c r="Q105" s="48"/>
      <c r="R105" s="49"/>
      <c r="T105" s="13"/>
    </row>
    <row r="106" spans="1:20" s="22" customFormat="1" ht="25.5">
      <c r="A106" s="57">
        <v>86</v>
      </c>
      <c r="B106" s="57">
        <v>8</v>
      </c>
      <c r="C106" s="36" t="s">
        <v>179</v>
      </c>
      <c r="D106" s="74" t="s">
        <v>180</v>
      </c>
      <c r="E106" s="60" t="s">
        <v>140</v>
      </c>
      <c r="F106" s="61" t="s">
        <v>141</v>
      </c>
      <c r="G106" s="62" t="s">
        <v>199</v>
      </c>
      <c r="H106" s="65" t="s">
        <v>199</v>
      </c>
      <c r="I106" s="30" t="s">
        <v>200</v>
      </c>
      <c r="J106" s="10">
        <f t="shared" si="5"/>
        <v>153</v>
      </c>
      <c r="K106" s="91">
        <v>153</v>
      </c>
      <c r="L106" s="11"/>
      <c r="M106" s="48"/>
      <c r="N106" s="48"/>
      <c r="O106" s="48"/>
      <c r="P106" s="48"/>
      <c r="Q106" s="48"/>
      <c r="R106" s="49"/>
      <c r="T106" s="13"/>
    </row>
    <row r="107" spans="1:20" s="53" customFormat="1" ht="25.5">
      <c r="A107" s="57"/>
      <c r="B107" s="57"/>
      <c r="C107" s="36"/>
      <c r="D107" s="74"/>
      <c r="E107" s="60"/>
      <c r="F107" s="61"/>
      <c r="G107" s="62" t="s">
        <v>199</v>
      </c>
      <c r="H107" s="65"/>
      <c r="I107" s="30"/>
      <c r="J107" s="10"/>
      <c r="K107" s="102" t="s">
        <v>247</v>
      </c>
      <c r="L107" s="15">
        <v>443773.82400000002</v>
      </c>
      <c r="M107" s="48"/>
      <c r="N107" s="48"/>
      <c r="O107" s="48"/>
      <c r="P107" s="48"/>
      <c r="Q107" s="48"/>
      <c r="R107" s="49"/>
      <c r="T107" s="13"/>
    </row>
    <row r="108" spans="1:20" s="22" customFormat="1" ht="25.5">
      <c r="A108" s="57">
        <v>87</v>
      </c>
      <c r="B108" s="57">
        <v>9</v>
      </c>
      <c r="C108" s="75" t="s">
        <v>138</v>
      </c>
      <c r="D108" s="76" t="s">
        <v>139</v>
      </c>
      <c r="E108" s="60" t="s">
        <v>140</v>
      </c>
      <c r="F108" s="61" t="s">
        <v>141</v>
      </c>
      <c r="G108" s="61" t="s">
        <v>204</v>
      </c>
      <c r="H108" s="61" t="s">
        <v>204</v>
      </c>
      <c r="I108" s="62" t="s">
        <v>120</v>
      </c>
      <c r="J108" s="10">
        <f t="shared" ref="J108:J118" si="6">K108</f>
        <v>140</v>
      </c>
      <c r="K108" s="84">
        <v>140</v>
      </c>
      <c r="L108" s="11"/>
      <c r="M108" s="48"/>
      <c r="N108" s="48"/>
      <c r="O108" s="48"/>
      <c r="P108" s="48"/>
      <c r="Q108" s="48"/>
      <c r="R108" s="49"/>
      <c r="T108" s="13"/>
    </row>
    <row r="109" spans="1:20" s="22" customFormat="1" ht="25.5">
      <c r="A109" s="57">
        <v>88</v>
      </c>
      <c r="B109" s="57">
        <v>9</v>
      </c>
      <c r="C109" s="75" t="s">
        <v>143</v>
      </c>
      <c r="D109" s="14" t="s">
        <v>144</v>
      </c>
      <c r="E109" s="60" t="s">
        <v>140</v>
      </c>
      <c r="F109" s="61" t="s">
        <v>141</v>
      </c>
      <c r="G109" s="61" t="s">
        <v>204</v>
      </c>
      <c r="H109" s="61" t="s">
        <v>204</v>
      </c>
      <c r="I109" s="62" t="s">
        <v>120</v>
      </c>
      <c r="J109" s="10">
        <f t="shared" si="6"/>
        <v>5</v>
      </c>
      <c r="K109" s="88">
        <v>5</v>
      </c>
      <c r="L109" s="11"/>
      <c r="M109" s="48"/>
      <c r="N109" s="48"/>
      <c r="O109" s="48"/>
      <c r="P109" s="48"/>
      <c r="Q109" s="48"/>
      <c r="R109" s="49"/>
      <c r="T109" s="13"/>
    </row>
    <row r="110" spans="1:20" s="22" customFormat="1" ht="25.5">
      <c r="A110" s="57">
        <v>89</v>
      </c>
      <c r="B110" s="57">
        <v>9</v>
      </c>
      <c r="C110" s="75" t="s">
        <v>145</v>
      </c>
      <c r="D110" s="14" t="s">
        <v>146</v>
      </c>
      <c r="E110" s="60" t="s">
        <v>140</v>
      </c>
      <c r="F110" s="61" t="s">
        <v>141</v>
      </c>
      <c r="G110" s="61" t="s">
        <v>204</v>
      </c>
      <c r="H110" s="61" t="s">
        <v>204</v>
      </c>
      <c r="I110" s="62" t="s">
        <v>120</v>
      </c>
      <c r="J110" s="10">
        <f t="shared" si="6"/>
        <v>246</v>
      </c>
      <c r="K110" s="88">
        <v>246</v>
      </c>
      <c r="L110" s="11"/>
      <c r="M110" s="48"/>
      <c r="N110" s="48"/>
      <c r="O110" s="48"/>
      <c r="P110" s="48"/>
      <c r="Q110" s="48"/>
      <c r="R110" s="49"/>
      <c r="T110" s="13"/>
    </row>
    <row r="111" spans="1:20" s="22" customFormat="1" ht="25.5">
      <c r="A111" s="57">
        <v>90</v>
      </c>
      <c r="B111" s="57">
        <v>9</v>
      </c>
      <c r="C111" s="63" t="s">
        <v>205</v>
      </c>
      <c r="D111" s="14" t="s">
        <v>148</v>
      </c>
      <c r="E111" s="60" t="s">
        <v>140</v>
      </c>
      <c r="F111" s="61" t="s">
        <v>141</v>
      </c>
      <c r="G111" s="61" t="s">
        <v>204</v>
      </c>
      <c r="H111" s="61" t="s">
        <v>204</v>
      </c>
      <c r="I111" s="62" t="s">
        <v>120</v>
      </c>
      <c r="J111" s="10">
        <f t="shared" si="6"/>
        <v>118</v>
      </c>
      <c r="K111" s="88">
        <v>118</v>
      </c>
      <c r="L111" s="11"/>
      <c r="M111" s="48"/>
      <c r="N111" s="48"/>
      <c r="O111" s="48"/>
      <c r="P111" s="48"/>
      <c r="Q111" s="48"/>
      <c r="R111" s="49"/>
      <c r="T111" s="13"/>
    </row>
    <row r="112" spans="1:20" s="22" customFormat="1" ht="25.5">
      <c r="A112" s="57">
        <v>91</v>
      </c>
      <c r="B112" s="57">
        <v>9</v>
      </c>
      <c r="C112" s="75" t="s">
        <v>194</v>
      </c>
      <c r="D112" s="14" t="s">
        <v>195</v>
      </c>
      <c r="E112" s="60" t="s">
        <v>140</v>
      </c>
      <c r="F112" s="61" t="s">
        <v>141</v>
      </c>
      <c r="G112" s="61" t="s">
        <v>204</v>
      </c>
      <c r="H112" s="61" t="s">
        <v>204</v>
      </c>
      <c r="I112" s="62" t="s">
        <v>120</v>
      </c>
      <c r="J112" s="10">
        <f t="shared" si="6"/>
        <v>30</v>
      </c>
      <c r="K112" s="88">
        <v>30</v>
      </c>
      <c r="L112" s="11"/>
      <c r="M112" s="48"/>
      <c r="N112" s="48"/>
      <c r="O112" s="48"/>
      <c r="P112" s="48"/>
      <c r="Q112" s="48"/>
      <c r="R112" s="49"/>
      <c r="T112" s="13"/>
    </row>
    <row r="113" spans="1:20" s="22" customFormat="1" ht="25.5">
      <c r="A113" s="57">
        <v>92</v>
      </c>
      <c r="B113" s="57">
        <v>9</v>
      </c>
      <c r="C113" s="63" t="s">
        <v>206</v>
      </c>
      <c r="D113" s="14" t="s">
        <v>154</v>
      </c>
      <c r="E113" s="60" t="s">
        <v>140</v>
      </c>
      <c r="F113" s="61" t="s">
        <v>141</v>
      </c>
      <c r="G113" s="61" t="s">
        <v>204</v>
      </c>
      <c r="H113" s="61" t="s">
        <v>204</v>
      </c>
      <c r="I113" s="62" t="s">
        <v>120</v>
      </c>
      <c r="J113" s="10">
        <f t="shared" si="6"/>
        <v>36</v>
      </c>
      <c r="K113" s="88">
        <v>36</v>
      </c>
      <c r="L113" s="11"/>
      <c r="M113" s="48"/>
      <c r="N113" s="48"/>
      <c r="O113" s="48"/>
      <c r="P113" s="48"/>
      <c r="Q113" s="48"/>
      <c r="R113" s="49"/>
      <c r="T113" s="13"/>
    </row>
    <row r="114" spans="1:20" s="22" customFormat="1" ht="51">
      <c r="A114" s="57">
        <v>93</v>
      </c>
      <c r="B114" s="57">
        <v>9</v>
      </c>
      <c r="C114" s="39" t="s">
        <v>155</v>
      </c>
      <c r="D114" s="14" t="s">
        <v>156</v>
      </c>
      <c r="E114" s="60" t="s">
        <v>140</v>
      </c>
      <c r="F114" s="61" t="s">
        <v>141</v>
      </c>
      <c r="G114" s="61" t="s">
        <v>204</v>
      </c>
      <c r="H114" s="61" t="s">
        <v>204</v>
      </c>
      <c r="I114" s="62" t="s">
        <v>120</v>
      </c>
      <c r="J114" s="10">
        <f t="shared" si="6"/>
        <v>5</v>
      </c>
      <c r="K114" s="84">
        <v>5</v>
      </c>
      <c r="L114" s="11"/>
      <c r="M114" s="48"/>
      <c r="N114" s="48"/>
      <c r="O114" s="48"/>
      <c r="P114" s="48"/>
      <c r="Q114" s="48"/>
      <c r="R114" s="49"/>
      <c r="T114" s="13"/>
    </row>
    <row r="115" spans="1:20" s="22" customFormat="1" ht="25.5">
      <c r="A115" s="57">
        <v>94</v>
      </c>
      <c r="B115" s="57">
        <v>9</v>
      </c>
      <c r="C115" s="75" t="s">
        <v>157</v>
      </c>
      <c r="D115" s="59" t="s">
        <v>158</v>
      </c>
      <c r="E115" s="60" t="s">
        <v>140</v>
      </c>
      <c r="F115" s="61" t="s">
        <v>141</v>
      </c>
      <c r="G115" s="61" t="s">
        <v>204</v>
      </c>
      <c r="H115" s="61" t="s">
        <v>204</v>
      </c>
      <c r="I115" s="62" t="s">
        <v>120</v>
      </c>
      <c r="J115" s="10">
        <f t="shared" si="6"/>
        <v>99</v>
      </c>
      <c r="K115" s="88">
        <v>99</v>
      </c>
      <c r="L115" s="11"/>
      <c r="M115" s="48"/>
      <c r="N115" s="48"/>
      <c r="O115" s="48"/>
      <c r="P115" s="48"/>
      <c r="Q115" s="48"/>
      <c r="R115" s="49"/>
      <c r="T115" s="13"/>
    </row>
    <row r="116" spans="1:20" s="22" customFormat="1" ht="25.5">
      <c r="A116" s="57">
        <v>95</v>
      </c>
      <c r="B116" s="57">
        <v>9</v>
      </c>
      <c r="C116" s="75" t="s">
        <v>159</v>
      </c>
      <c r="D116" s="59" t="s">
        <v>160</v>
      </c>
      <c r="E116" s="60" t="s">
        <v>140</v>
      </c>
      <c r="F116" s="61" t="s">
        <v>141</v>
      </c>
      <c r="G116" s="61" t="s">
        <v>204</v>
      </c>
      <c r="H116" s="61" t="s">
        <v>204</v>
      </c>
      <c r="I116" s="62" t="s">
        <v>120</v>
      </c>
      <c r="J116" s="10">
        <f t="shared" si="6"/>
        <v>26</v>
      </c>
      <c r="K116" s="88">
        <v>26</v>
      </c>
      <c r="L116" s="11"/>
      <c r="M116" s="48"/>
      <c r="N116" s="48"/>
      <c r="O116" s="48"/>
      <c r="P116" s="48"/>
      <c r="Q116" s="48"/>
      <c r="R116" s="49"/>
      <c r="T116" s="13"/>
    </row>
    <row r="117" spans="1:20" s="22" customFormat="1" ht="63.75">
      <c r="A117" s="57">
        <v>96</v>
      </c>
      <c r="B117" s="57">
        <v>9</v>
      </c>
      <c r="C117" s="39" t="s">
        <v>163</v>
      </c>
      <c r="D117" s="14" t="s">
        <v>207</v>
      </c>
      <c r="E117" s="60" t="s">
        <v>140</v>
      </c>
      <c r="F117" s="61" t="s">
        <v>141</v>
      </c>
      <c r="G117" s="61" t="s">
        <v>204</v>
      </c>
      <c r="H117" s="61" t="s">
        <v>204</v>
      </c>
      <c r="I117" s="62" t="s">
        <v>120</v>
      </c>
      <c r="J117" s="10">
        <f t="shared" si="6"/>
        <v>10</v>
      </c>
      <c r="K117" s="84">
        <v>10</v>
      </c>
      <c r="L117" s="11"/>
      <c r="M117" s="48"/>
      <c r="N117" s="48"/>
      <c r="O117" s="48"/>
      <c r="P117" s="48"/>
      <c r="Q117" s="48"/>
      <c r="R117" s="49"/>
      <c r="T117" s="13"/>
    </row>
    <row r="118" spans="1:20" s="22" customFormat="1" ht="25.5">
      <c r="A118" s="57">
        <v>97</v>
      </c>
      <c r="B118" s="57">
        <v>9</v>
      </c>
      <c r="C118" s="77" t="s">
        <v>165</v>
      </c>
      <c r="D118" s="59" t="s">
        <v>166</v>
      </c>
      <c r="E118" s="60" t="s">
        <v>140</v>
      </c>
      <c r="F118" s="61" t="s">
        <v>141</v>
      </c>
      <c r="G118" s="61" t="s">
        <v>204</v>
      </c>
      <c r="H118" s="61" t="s">
        <v>204</v>
      </c>
      <c r="I118" s="62" t="s">
        <v>120</v>
      </c>
      <c r="J118" s="10">
        <f t="shared" si="6"/>
        <v>16</v>
      </c>
      <c r="K118" s="84">
        <v>16</v>
      </c>
      <c r="L118" s="11"/>
      <c r="M118" s="48"/>
      <c r="N118" s="48"/>
      <c r="O118" s="48"/>
      <c r="P118" s="48"/>
      <c r="Q118" s="48"/>
      <c r="R118" s="49"/>
      <c r="T118" s="13"/>
    </row>
    <row r="119" spans="1:20" s="53" customFormat="1">
      <c r="A119" s="57"/>
      <c r="B119" s="57"/>
      <c r="C119" s="77"/>
      <c r="D119" s="59"/>
      <c r="E119" s="60"/>
      <c r="F119" s="61"/>
      <c r="G119" s="61" t="s">
        <v>204</v>
      </c>
      <c r="H119" s="61"/>
      <c r="I119" s="62"/>
      <c r="J119" s="10"/>
      <c r="K119" s="103" t="s">
        <v>248</v>
      </c>
      <c r="L119" s="15">
        <v>1018100.8655999999</v>
      </c>
      <c r="M119" s="48"/>
      <c r="N119" s="48"/>
      <c r="O119" s="48"/>
      <c r="P119" s="48"/>
      <c r="Q119" s="48"/>
      <c r="R119" s="49"/>
      <c r="T119" s="13"/>
    </row>
    <row r="120" spans="1:20" s="22" customFormat="1" ht="25.5">
      <c r="A120" s="57">
        <v>98</v>
      </c>
      <c r="B120" s="57">
        <v>10</v>
      </c>
      <c r="C120" s="74" t="s">
        <v>208</v>
      </c>
      <c r="D120" s="34" t="s">
        <v>209</v>
      </c>
      <c r="E120" s="60" t="s">
        <v>140</v>
      </c>
      <c r="F120" s="61" t="s">
        <v>141</v>
      </c>
      <c r="G120" s="61" t="s">
        <v>204</v>
      </c>
      <c r="H120" s="61" t="s">
        <v>204</v>
      </c>
      <c r="I120" s="62" t="s">
        <v>120</v>
      </c>
      <c r="J120" s="10">
        <f>K120</f>
        <v>4</v>
      </c>
      <c r="K120" s="88">
        <v>4</v>
      </c>
      <c r="L120" s="11"/>
      <c r="M120" s="48"/>
      <c r="N120" s="48"/>
      <c r="O120" s="48"/>
      <c r="P120" s="48"/>
      <c r="Q120" s="48"/>
      <c r="R120" s="49"/>
      <c r="T120" s="13"/>
    </row>
    <row r="121" spans="1:20" s="22" customFormat="1" ht="25.5">
      <c r="A121" s="57">
        <v>99</v>
      </c>
      <c r="B121" s="57">
        <v>10</v>
      </c>
      <c r="C121" s="75" t="s">
        <v>171</v>
      </c>
      <c r="D121" s="59" t="s">
        <v>172</v>
      </c>
      <c r="E121" s="60" t="s">
        <v>140</v>
      </c>
      <c r="F121" s="61" t="s">
        <v>141</v>
      </c>
      <c r="G121" s="61" t="s">
        <v>204</v>
      </c>
      <c r="H121" s="61" t="s">
        <v>204</v>
      </c>
      <c r="I121" s="62" t="s">
        <v>120</v>
      </c>
      <c r="J121" s="10">
        <f>K121</f>
        <v>32</v>
      </c>
      <c r="K121" s="88">
        <v>32</v>
      </c>
      <c r="L121" s="11"/>
      <c r="M121" s="48"/>
      <c r="N121" s="48"/>
      <c r="O121" s="48"/>
      <c r="P121" s="48"/>
      <c r="Q121" s="48"/>
      <c r="R121" s="49"/>
      <c r="T121" s="13"/>
    </row>
    <row r="122" spans="1:20" s="22" customFormat="1" ht="25.5">
      <c r="A122" s="57">
        <v>100</v>
      </c>
      <c r="B122" s="57">
        <v>10</v>
      </c>
      <c r="C122" s="75" t="s">
        <v>177</v>
      </c>
      <c r="D122" s="14" t="s">
        <v>178</v>
      </c>
      <c r="E122" s="60" t="s">
        <v>140</v>
      </c>
      <c r="F122" s="61" t="s">
        <v>141</v>
      </c>
      <c r="G122" s="61" t="s">
        <v>204</v>
      </c>
      <c r="H122" s="61" t="s">
        <v>204</v>
      </c>
      <c r="I122" s="62" t="s">
        <v>120</v>
      </c>
      <c r="J122" s="10">
        <f>K122</f>
        <v>143</v>
      </c>
      <c r="K122" s="84">
        <v>143</v>
      </c>
      <c r="L122" s="11"/>
      <c r="M122" s="48"/>
      <c r="N122" s="48"/>
      <c r="O122" s="48"/>
      <c r="P122" s="48"/>
      <c r="Q122" s="48"/>
      <c r="R122" s="49"/>
      <c r="T122" s="13"/>
    </row>
    <row r="123" spans="1:20" s="22" customFormat="1" ht="25.5">
      <c r="A123" s="57">
        <v>101</v>
      </c>
      <c r="B123" s="57">
        <v>10</v>
      </c>
      <c r="C123" s="75" t="s">
        <v>197</v>
      </c>
      <c r="D123" s="59" t="s">
        <v>198</v>
      </c>
      <c r="E123" s="60" t="s">
        <v>140</v>
      </c>
      <c r="F123" s="61" t="s">
        <v>141</v>
      </c>
      <c r="G123" s="61" t="s">
        <v>204</v>
      </c>
      <c r="H123" s="61" t="s">
        <v>204</v>
      </c>
      <c r="I123" s="62" t="s">
        <v>120</v>
      </c>
      <c r="J123" s="10">
        <f>K123</f>
        <v>16</v>
      </c>
      <c r="K123" s="88">
        <v>16</v>
      </c>
      <c r="L123" s="11"/>
      <c r="M123" s="48"/>
      <c r="N123" s="48"/>
      <c r="O123" s="48"/>
      <c r="P123" s="48"/>
      <c r="Q123" s="48"/>
      <c r="R123" s="49"/>
      <c r="T123" s="13"/>
    </row>
    <row r="124" spans="1:20" s="22" customFormat="1" ht="25.5">
      <c r="A124" s="57">
        <v>102</v>
      </c>
      <c r="B124" s="57">
        <v>10</v>
      </c>
      <c r="C124" s="75" t="s">
        <v>179</v>
      </c>
      <c r="D124" s="59" t="s">
        <v>210</v>
      </c>
      <c r="E124" s="60" t="s">
        <v>140</v>
      </c>
      <c r="F124" s="61" t="s">
        <v>141</v>
      </c>
      <c r="G124" s="61" t="s">
        <v>204</v>
      </c>
      <c r="H124" s="61" t="s">
        <v>204</v>
      </c>
      <c r="I124" s="62" t="s">
        <v>120</v>
      </c>
      <c r="J124" s="10">
        <f>K124</f>
        <v>91</v>
      </c>
      <c r="K124" s="84">
        <v>91</v>
      </c>
      <c r="L124" s="11"/>
      <c r="M124" s="48"/>
      <c r="N124" s="48"/>
      <c r="O124" s="48"/>
      <c r="P124" s="48"/>
      <c r="Q124" s="48"/>
      <c r="R124" s="49"/>
      <c r="T124" s="13"/>
    </row>
    <row r="125" spans="1:20" s="53" customFormat="1">
      <c r="A125" s="57"/>
      <c r="B125" s="57"/>
      <c r="C125" s="75"/>
      <c r="D125" s="59"/>
      <c r="E125" s="60"/>
      <c r="F125" s="61"/>
      <c r="G125" s="61" t="s">
        <v>204</v>
      </c>
      <c r="H125" s="61"/>
      <c r="I125" s="62"/>
      <c r="J125" s="10"/>
      <c r="K125" s="103" t="s">
        <v>249</v>
      </c>
      <c r="L125" s="15">
        <v>146633.80160000001</v>
      </c>
      <c r="M125" s="48"/>
      <c r="N125" s="48"/>
      <c r="O125" s="48"/>
      <c r="P125" s="48"/>
      <c r="Q125" s="48"/>
      <c r="R125" s="49"/>
      <c r="T125" s="13"/>
    </row>
    <row r="126" spans="1:20" s="22" customFormat="1" ht="25.5">
      <c r="A126" s="57">
        <v>103</v>
      </c>
      <c r="B126" s="57">
        <v>11</v>
      </c>
      <c r="C126" s="63" t="s">
        <v>211</v>
      </c>
      <c r="D126" s="59" t="s">
        <v>139</v>
      </c>
      <c r="E126" s="60" t="s">
        <v>140</v>
      </c>
      <c r="F126" s="61" t="s">
        <v>141</v>
      </c>
      <c r="G126" s="62" t="s">
        <v>121</v>
      </c>
      <c r="H126" s="62" t="s">
        <v>121</v>
      </c>
      <c r="I126" s="12" t="s">
        <v>212</v>
      </c>
      <c r="J126" s="10">
        <f t="shared" ref="J126:J133" si="7">K126</f>
        <v>85</v>
      </c>
      <c r="K126" s="91">
        <v>85</v>
      </c>
      <c r="L126" s="11"/>
      <c r="M126" s="48"/>
      <c r="N126" s="48"/>
      <c r="O126" s="48"/>
      <c r="P126" s="48"/>
      <c r="Q126" s="48"/>
      <c r="R126" s="49"/>
      <c r="T126" s="13"/>
    </row>
    <row r="127" spans="1:20" s="22" customFormat="1" ht="25.5">
      <c r="A127" s="57">
        <v>104</v>
      </c>
      <c r="B127" s="57">
        <v>11</v>
      </c>
      <c r="C127" s="63" t="s">
        <v>213</v>
      </c>
      <c r="D127" s="74" t="s">
        <v>190</v>
      </c>
      <c r="E127" s="60" t="s">
        <v>140</v>
      </c>
      <c r="F127" s="61" t="s">
        <v>141</v>
      </c>
      <c r="G127" s="62" t="s">
        <v>121</v>
      </c>
      <c r="H127" s="62" t="s">
        <v>121</v>
      </c>
      <c r="I127" s="12" t="s">
        <v>212</v>
      </c>
      <c r="J127" s="10">
        <f t="shared" si="7"/>
        <v>10</v>
      </c>
      <c r="K127" s="91">
        <v>10</v>
      </c>
      <c r="L127" s="11"/>
      <c r="M127" s="48"/>
      <c r="N127" s="48"/>
      <c r="O127" s="48"/>
      <c r="P127" s="48"/>
      <c r="Q127" s="48"/>
      <c r="R127" s="49"/>
      <c r="T127" s="13"/>
    </row>
    <row r="128" spans="1:20" s="22" customFormat="1" ht="25.5">
      <c r="A128" s="57">
        <v>105</v>
      </c>
      <c r="B128" s="57">
        <v>11</v>
      </c>
      <c r="C128" s="63" t="s">
        <v>214</v>
      </c>
      <c r="D128" s="14" t="s">
        <v>146</v>
      </c>
      <c r="E128" s="60" t="s">
        <v>140</v>
      </c>
      <c r="F128" s="61" t="s">
        <v>141</v>
      </c>
      <c r="G128" s="62" t="s">
        <v>121</v>
      </c>
      <c r="H128" s="62" t="s">
        <v>121</v>
      </c>
      <c r="I128" s="12" t="s">
        <v>212</v>
      </c>
      <c r="J128" s="10">
        <f t="shared" si="7"/>
        <v>140</v>
      </c>
      <c r="K128" s="91">
        <v>140</v>
      </c>
      <c r="L128" s="11"/>
      <c r="M128" s="48"/>
      <c r="N128" s="48"/>
      <c r="O128" s="48"/>
      <c r="P128" s="48"/>
      <c r="Q128" s="48"/>
      <c r="R128" s="49"/>
      <c r="T128" s="13"/>
    </row>
    <row r="129" spans="1:20" s="22" customFormat="1" ht="25.5">
      <c r="A129" s="57">
        <v>106</v>
      </c>
      <c r="B129" s="57">
        <v>11</v>
      </c>
      <c r="C129" s="63" t="s">
        <v>205</v>
      </c>
      <c r="D129" s="14" t="s">
        <v>148</v>
      </c>
      <c r="E129" s="60" t="s">
        <v>140</v>
      </c>
      <c r="F129" s="61" t="s">
        <v>141</v>
      </c>
      <c r="G129" s="62" t="s">
        <v>121</v>
      </c>
      <c r="H129" s="62" t="s">
        <v>121</v>
      </c>
      <c r="I129" s="12" t="s">
        <v>212</v>
      </c>
      <c r="J129" s="10">
        <f t="shared" si="7"/>
        <v>160</v>
      </c>
      <c r="K129" s="91">
        <v>160</v>
      </c>
      <c r="L129" s="11"/>
      <c r="M129" s="48"/>
      <c r="N129" s="48"/>
      <c r="O129" s="48"/>
      <c r="P129" s="48"/>
      <c r="Q129" s="48"/>
      <c r="R129" s="49"/>
      <c r="T129" s="13"/>
    </row>
    <row r="130" spans="1:20" s="22" customFormat="1" ht="25.5">
      <c r="A130" s="57">
        <v>107</v>
      </c>
      <c r="B130" s="57">
        <v>11</v>
      </c>
      <c r="C130" s="63" t="s">
        <v>206</v>
      </c>
      <c r="D130" s="14" t="s">
        <v>154</v>
      </c>
      <c r="E130" s="60" t="s">
        <v>140</v>
      </c>
      <c r="F130" s="61" t="s">
        <v>141</v>
      </c>
      <c r="G130" s="62" t="s">
        <v>121</v>
      </c>
      <c r="H130" s="62" t="s">
        <v>121</v>
      </c>
      <c r="I130" s="12" t="s">
        <v>212</v>
      </c>
      <c r="J130" s="10">
        <f t="shared" si="7"/>
        <v>101</v>
      </c>
      <c r="K130" s="91">
        <v>101</v>
      </c>
      <c r="L130" s="11"/>
      <c r="M130" s="48"/>
      <c r="N130" s="48"/>
      <c r="O130" s="48"/>
      <c r="P130" s="48"/>
      <c r="Q130" s="48"/>
      <c r="R130" s="49"/>
      <c r="T130" s="13"/>
    </row>
    <row r="131" spans="1:20" s="22" customFormat="1" ht="25.5">
      <c r="A131" s="57">
        <v>108</v>
      </c>
      <c r="B131" s="57">
        <v>11</v>
      </c>
      <c r="C131" s="63" t="s">
        <v>215</v>
      </c>
      <c r="D131" s="59" t="s">
        <v>158</v>
      </c>
      <c r="E131" s="60" t="s">
        <v>140</v>
      </c>
      <c r="F131" s="61" t="s">
        <v>141</v>
      </c>
      <c r="G131" s="62" t="s">
        <v>121</v>
      </c>
      <c r="H131" s="62" t="s">
        <v>121</v>
      </c>
      <c r="I131" s="12" t="s">
        <v>212</v>
      </c>
      <c r="J131" s="10">
        <f t="shared" si="7"/>
        <v>120</v>
      </c>
      <c r="K131" s="91">
        <v>120</v>
      </c>
      <c r="L131" s="11"/>
      <c r="M131" s="48"/>
      <c r="N131" s="48"/>
      <c r="O131" s="48"/>
      <c r="P131" s="48"/>
      <c r="Q131" s="48"/>
      <c r="R131" s="49"/>
      <c r="T131" s="13"/>
    </row>
    <row r="132" spans="1:20" s="22" customFormat="1" ht="25.5">
      <c r="A132" s="57">
        <v>109</v>
      </c>
      <c r="B132" s="57">
        <v>11</v>
      </c>
      <c r="C132" s="63" t="s">
        <v>216</v>
      </c>
      <c r="D132" s="33" t="s">
        <v>160</v>
      </c>
      <c r="E132" s="60" t="s">
        <v>140</v>
      </c>
      <c r="F132" s="61" t="s">
        <v>141</v>
      </c>
      <c r="G132" s="62" t="s">
        <v>121</v>
      </c>
      <c r="H132" s="62" t="s">
        <v>121</v>
      </c>
      <c r="I132" s="12" t="s">
        <v>212</v>
      </c>
      <c r="J132" s="10">
        <f t="shared" si="7"/>
        <v>50</v>
      </c>
      <c r="K132" s="91">
        <v>50</v>
      </c>
      <c r="L132" s="11"/>
      <c r="M132" s="48"/>
      <c r="N132" s="48"/>
      <c r="O132" s="48"/>
      <c r="P132" s="48"/>
      <c r="Q132" s="48"/>
      <c r="R132" s="49"/>
      <c r="T132" s="13"/>
    </row>
    <row r="133" spans="1:20" s="22" customFormat="1" ht="25.5">
      <c r="A133" s="57">
        <v>110</v>
      </c>
      <c r="B133" s="57">
        <v>11</v>
      </c>
      <c r="C133" s="63" t="s">
        <v>217</v>
      </c>
      <c r="D133" s="74" t="s">
        <v>166</v>
      </c>
      <c r="E133" s="60" t="s">
        <v>140</v>
      </c>
      <c r="F133" s="61" t="s">
        <v>141</v>
      </c>
      <c r="G133" s="62" t="s">
        <v>121</v>
      </c>
      <c r="H133" s="62" t="s">
        <v>121</v>
      </c>
      <c r="I133" s="12" t="s">
        <v>212</v>
      </c>
      <c r="J133" s="10">
        <f t="shared" si="7"/>
        <v>10</v>
      </c>
      <c r="K133" s="91">
        <v>10</v>
      </c>
      <c r="L133" s="11"/>
      <c r="M133" s="48"/>
      <c r="N133" s="48"/>
      <c r="O133" s="48"/>
      <c r="P133" s="48"/>
      <c r="Q133" s="48"/>
      <c r="R133" s="49"/>
      <c r="T133" s="13"/>
    </row>
    <row r="134" spans="1:20" s="53" customFormat="1">
      <c r="A134" s="57"/>
      <c r="B134" s="57"/>
      <c r="C134" s="63"/>
      <c r="D134" s="74"/>
      <c r="E134" s="60"/>
      <c r="F134" s="61"/>
      <c r="G134" s="62" t="s">
        <v>121</v>
      </c>
      <c r="H134" s="62"/>
      <c r="I134" s="12"/>
      <c r="J134" s="10"/>
      <c r="K134" s="103" t="s">
        <v>250</v>
      </c>
      <c r="L134" s="15">
        <v>961237.16</v>
      </c>
      <c r="M134" s="48"/>
      <c r="N134" s="48"/>
      <c r="O134" s="48"/>
      <c r="P134" s="48"/>
      <c r="Q134" s="48"/>
      <c r="R134" s="49"/>
      <c r="T134" s="13"/>
    </row>
    <row r="135" spans="1:20" s="22" customFormat="1" ht="25.5">
      <c r="A135" s="57">
        <v>111</v>
      </c>
      <c r="B135" s="57">
        <v>12</v>
      </c>
      <c r="C135" s="63" t="s">
        <v>218</v>
      </c>
      <c r="D135" s="74" t="s">
        <v>219</v>
      </c>
      <c r="E135" s="60" t="s">
        <v>140</v>
      </c>
      <c r="F135" s="61" t="s">
        <v>141</v>
      </c>
      <c r="G135" s="62" t="s">
        <v>121</v>
      </c>
      <c r="H135" s="62" t="s">
        <v>121</v>
      </c>
      <c r="I135" s="12" t="s">
        <v>212</v>
      </c>
      <c r="J135" s="10">
        <f t="shared" ref="J135:J144" si="8">K135</f>
        <v>5</v>
      </c>
      <c r="K135" s="91">
        <v>5</v>
      </c>
      <c r="L135" s="11"/>
      <c r="M135" s="48"/>
      <c r="N135" s="48"/>
      <c r="O135" s="48"/>
      <c r="P135" s="48"/>
      <c r="Q135" s="48"/>
      <c r="R135" s="49"/>
      <c r="T135" s="13"/>
    </row>
    <row r="136" spans="1:20" s="22" customFormat="1" ht="25.5">
      <c r="A136" s="57">
        <v>112</v>
      </c>
      <c r="B136" s="57">
        <v>12</v>
      </c>
      <c r="C136" s="63" t="s">
        <v>220</v>
      </c>
      <c r="D136" s="14" t="s">
        <v>172</v>
      </c>
      <c r="E136" s="60" t="s">
        <v>140</v>
      </c>
      <c r="F136" s="61" t="s">
        <v>141</v>
      </c>
      <c r="G136" s="62" t="s">
        <v>121</v>
      </c>
      <c r="H136" s="62" t="s">
        <v>121</v>
      </c>
      <c r="I136" s="12" t="s">
        <v>212</v>
      </c>
      <c r="J136" s="10">
        <f t="shared" si="8"/>
        <v>52</v>
      </c>
      <c r="K136" s="91">
        <v>52</v>
      </c>
      <c r="L136" s="11"/>
      <c r="M136" s="48"/>
      <c r="N136" s="48"/>
      <c r="O136" s="48"/>
      <c r="P136" s="48"/>
      <c r="Q136" s="48"/>
      <c r="R136" s="49"/>
      <c r="T136" s="13"/>
    </row>
    <row r="137" spans="1:20" ht="25.5">
      <c r="A137" s="57">
        <v>113</v>
      </c>
      <c r="B137" s="57">
        <v>12</v>
      </c>
      <c r="C137" s="39" t="s">
        <v>171</v>
      </c>
      <c r="D137" s="14" t="s">
        <v>172</v>
      </c>
      <c r="E137" s="60" t="s">
        <v>140</v>
      </c>
      <c r="F137" s="61" t="s">
        <v>141</v>
      </c>
      <c r="G137" s="62" t="s">
        <v>125</v>
      </c>
      <c r="H137" s="62" t="s">
        <v>125</v>
      </c>
      <c r="I137" s="30" t="s">
        <v>105</v>
      </c>
      <c r="J137" s="10">
        <f t="shared" si="8"/>
        <v>683</v>
      </c>
      <c r="K137" s="93">
        <v>683</v>
      </c>
      <c r="L137" s="11"/>
      <c r="M137" s="48"/>
      <c r="N137" s="48"/>
      <c r="O137" s="48"/>
      <c r="P137" s="48"/>
      <c r="Q137" s="48"/>
      <c r="R137" s="49"/>
      <c r="T137" s="13"/>
    </row>
    <row r="138" spans="1:20" ht="25.5">
      <c r="A138" s="57">
        <v>114</v>
      </c>
      <c r="B138" s="57">
        <v>12</v>
      </c>
      <c r="C138" s="67" t="s">
        <v>226</v>
      </c>
      <c r="D138" s="35" t="s">
        <v>227</v>
      </c>
      <c r="E138" s="68" t="s">
        <v>140</v>
      </c>
      <c r="F138" s="64" t="s">
        <v>141</v>
      </c>
      <c r="G138" s="65" t="s">
        <v>125</v>
      </c>
      <c r="H138" s="62" t="s">
        <v>125</v>
      </c>
      <c r="I138" s="30" t="s">
        <v>105</v>
      </c>
      <c r="J138" s="10">
        <f t="shared" si="8"/>
        <v>76</v>
      </c>
      <c r="K138" s="94">
        <v>76</v>
      </c>
      <c r="L138" s="11"/>
      <c r="M138" s="48"/>
      <c r="N138" s="48"/>
      <c r="O138" s="48"/>
      <c r="P138" s="48"/>
      <c r="Q138" s="48"/>
      <c r="R138" s="49"/>
      <c r="T138" s="13"/>
    </row>
    <row r="139" spans="1:20" ht="25.5">
      <c r="A139" s="57">
        <v>115</v>
      </c>
      <c r="B139" s="57">
        <v>12</v>
      </c>
      <c r="C139" s="39" t="s">
        <v>173</v>
      </c>
      <c r="D139" s="14" t="s">
        <v>174</v>
      </c>
      <c r="E139" s="60" t="s">
        <v>140</v>
      </c>
      <c r="F139" s="61" t="s">
        <v>141</v>
      </c>
      <c r="G139" s="62" t="s">
        <v>125</v>
      </c>
      <c r="H139" s="62" t="s">
        <v>125</v>
      </c>
      <c r="I139" s="30" t="s">
        <v>105</v>
      </c>
      <c r="J139" s="10">
        <f t="shared" si="8"/>
        <v>101</v>
      </c>
      <c r="K139" s="93">
        <v>101</v>
      </c>
      <c r="L139" s="42"/>
      <c r="M139" s="48"/>
      <c r="N139" s="48"/>
      <c r="O139" s="48"/>
      <c r="P139" s="48"/>
      <c r="Q139" s="48"/>
      <c r="R139" s="49"/>
      <c r="T139" s="13"/>
    </row>
    <row r="140" spans="1:20" ht="25.5">
      <c r="A140" s="57">
        <v>116</v>
      </c>
      <c r="B140" s="57">
        <v>12</v>
      </c>
      <c r="C140" s="67" t="s">
        <v>185</v>
      </c>
      <c r="D140" s="35" t="s">
        <v>186</v>
      </c>
      <c r="E140" s="68" t="s">
        <v>140</v>
      </c>
      <c r="F140" s="64" t="s">
        <v>141</v>
      </c>
      <c r="G140" s="65" t="s">
        <v>125</v>
      </c>
      <c r="H140" s="65" t="s">
        <v>125</v>
      </c>
      <c r="I140" s="30" t="s">
        <v>105</v>
      </c>
      <c r="J140" s="10">
        <f t="shared" si="8"/>
        <v>41</v>
      </c>
      <c r="K140" s="86">
        <v>41</v>
      </c>
      <c r="L140" s="11"/>
      <c r="M140" s="48"/>
      <c r="N140" s="48"/>
      <c r="O140" s="48"/>
      <c r="P140" s="48"/>
      <c r="Q140" s="48"/>
      <c r="R140" s="49"/>
      <c r="T140" s="13"/>
    </row>
    <row r="141" spans="1:20" s="22" customFormat="1" ht="25.5">
      <c r="A141" s="57">
        <v>117</v>
      </c>
      <c r="B141" s="57">
        <v>12</v>
      </c>
      <c r="C141" s="39" t="s">
        <v>175</v>
      </c>
      <c r="D141" s="14" t="s">
        <v>176</v>
      </c>
      <c r="E141" s="60" t="s">
        <v>140</v>
      </c>
      <c r="F141" s="61" t="s">
        <v>141</v>
      </c>
      <c r="G141" s="62" t="s">
        <v>125</v>
      </c>
      <c r="H141" s="62" t="s">
        <v>125</v>
      </c>
      <c r="I141" s="30" t="s">
        <v>105</v>
      </c>
      <c r="J141" s="10">
        <f t="shared" si="8"/>
        <v>23</v>
      </c>
      <c r="K141" s="93">
        <v>23</v>
      </c>
      <c r="L141" s="11"/>
      <c r="M141" s="48"/>
      <c r="N141" s="48"/>
      <c r="O141" s="48"/>
      <c r="P141" s="48"/>
      <c r="Q141" s="48"/>
      <c r="R141" s="49"/>
      <c r="T141" s="13"/>
    </row>
    <row r="142" spans="1:20" ht="25.5">
      <c r="A142" s="57">
        <v>118</v>
      </c>
      <c r="B142" s="57">
        <v>12</v>
      </c>
      <c r="C142" s="39" t="s">
        <v>177</v>
      </c>
      <c r="D142" s="14" t="s">
        <v>178</v>
      </c>
      <c r="E142" s="60" t="s">
        <v>140</v>
      </c>
      <c r="F142" s="61" t="s">
        <v>141</v>
      </c>
      <c r="G142" s="62" t="s">
        <v>125</v>
      </c>
      <c r="H142" s="62" t="s">
        <v>125</v>
      </c>
      <c r="I142" s="30" t="s">
        <v>105</v>
      </c>
      <c r="J142" s="10">
        <f t="shared" si="8"/>
        <v>111</v>
      </c>
      <c r="K142" s="93">
        <v>111</v>
      </c>
      <c r="L142" s="11"/>
      <c r="M142" s="48"/>
      <c r="N142" s="48"/>
      <c r="O142" s="48"/>
      <c r="P142" s="48"/>
      <c r="Q142" s="48"/>
      <c r="R142" s="49"/>
      <c r="T142" s="13"/>
    </row>
    <row r="143" spans="1:20" ht="25.5">
      <c r="A143" s="57">
        <v>119</v>
      </c>
      <c r="B143" s="57">
        <v>12</v>
      </c>
      <c r="C143" s="39" t="s">
        <v>197</v>
      </c>
      <c r="D143" s="14" t="s">
        <v>198</v>
      </c>
      <c r="E143" s="60" t="s">
        <v>140</v>
      </c>
      <c r="F143" s="61" t="s">
        <v>141</v>
      </c>
      <c r="G143" s="62" t="s">
        <v>125</v>
      </c>
      <c r="H143" s="62" t="s">
        <v>125</v>
      </c>
      <c r="I143" s="30" t="s">
        <v>105</v>
      </c>
      <c r="J143" s="10">
        <f t="shared" si="8"/>
        <v>188</v>
      </c>
      <c r="K143" s="93">
        <v>188</v>
      </c>
      <c r="L143" s="11"/>
      <c r="M143" s="48"/>
      <c r="N143" s="48"/>
      <c r="O143" s="48"/>
      <c r="P143" s="48"/>
      <c r="Q143" s="48"/>
      <c r="R143" s="49"/>
      <c r="T143" s="13"/>
    </row>
    <row r="144" spans="1:20" ht="25.5">
      <c r="A144" s="57">
        <v>120</v>
      </c>
      <c r="B144" s="57">
        <v>12</v>
      </c>
      <c r="C144" s="39" t="s">
        <v>179</v>
      </c>
      <c r="D144" s="14" t="s">
        <v>180</v>
      </c>
      <c r="E144" s="60" t="s">
        <v>140</v>
      </c>
      <c r="F144" s="61" t="s">
        <v>141</v>
      </c>
      <c r="G144" s="62" t="s">
        <v>125</v>
      </c>
      <c r="H144" s="62" t="s">
        <v>125</v>
      </c>
      <c r="I144" s="30" t="s">
        <v>105</v>
      </c>
      <c r="J144" s="10">
        <f t="shared" si="8"/>
        <v>225</v>
      </c>
      <c r="K144" s="93">
        <v>225</v>
      </c>
      <c r="L144" s="11"/>
      <c r="M144" s="48"/>
      <c r="N144" s="48"/>
      <c r="O144" s="48"/>
      <c r="P144" s="48"/>
      <c r="Q144" s="48"/>
      <c r="R144" s="49"/>
      <c r="T144" s="13"/>
    </row>
    <row r="145" spans="1:20" s="53" customFormat="1" ht="25.5">
      <c r="A145" s="57"/>
      <c r="B145" s="57"/>
      <c r="C145" s="39"/>
      <c r="D145" s="14"/>
      <c r="E145" s="60"/>
      <c r="F145" s="61"/>
      <c r="G145" s="62" t="s">
        <v>251</v>
      </c>
      <c r="H145" s="62"/>
      <c r="I145" s="30"/>
      <c r="J145" s="10"/>
      <c r="K145" s="103" t="s">
        <v>252</v>
      </c>
      <c r="L145" s="15">
        <v>629308.97119999991</v>
      </c>
      <c r="M145" s="48"/>
      <c r="N145" s="48"/>
      <c r="O145" s="48"/>
      <c r="P145" s="48"/>
      <c r="Q145" s="48"/>
      <c r="R145" s="49"/>
      <c r="T145" s="13"/>
    </row>
    <row r="146" spans="1:20" ht="38.25">
      <c r="A146" s="57">
        <v>121</v>
      </c>
      <c r="B146" s="57">
        <v>13</v>
      </c>
      <c r="C146" s="63" t="s">
        <v>181</v>
      </c>
      <c r="D146" s="14" t="s">
        <v>182</v>
      </c>
      <c r="E146" s="60" t="s">
        <v>140</v>
      </c>
      <c r="F146" s="61" t="s">
        <v>141</v>
      </c>
      <c r="G146" s="62" t="s">
        <v>103</v>
      </c>
      <c r="H146" s="62" t="s">
        <v>103</v>
      </c>
      <c r="I146" s="12" t="s">
        <v>104</v>
      </c>
      <c r="J146" s="10">
        <f t="shared" ref="J146:J159" si="9">K146</f>
        <v>20</v>
      </c>
      <c r="K146" s="91">
        <v>20</v>
      </c>
      <c r="L146" s="11"/>
      <c r="M146" s="48"/>
      <c r="N146" s="48"/>
      <c r="O146" s="48"/>
      <c r="P146" s="48"/>
      <c r="Q146" s="48"/>
      <c r="R146" s="49"/>
      <c r="T146" s="13"/>
    </row>
    <row r="147" spans="1:20" ht="38.25">
      <c r="A147" s="57">
        <v>122</v>
      </c>
      <c r="B147" s="57">
        <v>13</v>
      </c>
      <c r="C147" s="63" t="s">
        <v>138</v>
      </c>
      <c r="D147" s="59" t="s">
        <v>139</v>
      </c>
      <c r="E147" s="60" t="s">
        <v>140</v>
      </c>
      <c r="F147" s="61" t="s">
        <v>141</v>
      </c>
      <c r="G147" s="62" t="s">
        <v>103</v>
      </c>
      <c r="H147" s="62" t="s">
        <v>103</v>
      </c>
      <c r="I147" s="12" t="s">
        <v>104</v>
      </c>
      <c r="J147" s="10">
        <f t="shared" si="9"/>
        <v>15</v>
      </c>
      <c r="K147" s="91">
        <v>15</v>
      </c>
      <c r="L147" s="11"/>
      <c r="M147" s="48"/>
      <c r="N147" s="48"/>
      <c r="O147" s="48"/>
      <c r="P147" s="48"/>
      <c r="Q147" s="48"/>
      <c r="R147" s="49"/>
      <c r="T147" s="13"/>
    </row>
    <row r="148" spans="1:20" ht="38.25">
      <c r="A148" s="57">
        <v>123</v>
      </c>
      <c r="B148" s="57">
        <v>13</v>
      </c>
      <c r="C148" s="63" t="s">
        <v>183</v>
      </c>
      <c r="D148" s="14" t="s">
        <v>184</v>
      </c>
      <c r="E148" s="60" t="s">
        <v>140</v>
      </c>
      <c r="F148" s="61" t="s">
        <v>141</v>
      </c>
      <c r="G148" s="62" t="s">
        <v>103</v>
      </c>
      <c r="H148" s="62" t="s">
        <v>103</v>
      </c>
      <c r="I148" s="12" t="s">
        <v>104</v>
      </c>
      <c r="J148" s="10">
        <f t="shared" si="9"/>
        <v>10</v>
      </c>
      <c r="K148" s="91">
        <v>10</v>
      </c>
      <c r="L148" s="11"/>
      <c r="M148" s="48"/>
      <c r="N148" s="48"/>
      <c r="O148" s="48"/>
      <c r="P148" s="48"/>
      <c r="Q148" s="48"/>
      <c r="R148" s="49"/>
      <c r="T148" s="13"/>
    </row>
    <row r="149" spans="1:20" ht="38.25">
      <c r="A149" s="57">
        <v>124</v>
      </c>
      <c r="B149" s="57">
        <v>13</v>
      </c>
      <c r="C149" s="63" t="s">
        <v>143</v>
      </c>
      <c r="D149" s="14" t="s">
        <v>144</v>
      </c>
      <c r="E149" s="60" t="s">
        <v>140</v>
      </c>
      <c r="F149" s="61" t="s">
        <v>141</v>
      </c>
      <c r="G149" s="62" t="s">
        <v>103</v>
      </c>
      <c r="H149" s="62" t="s">
        <v>103</v>
      </c>
      <c r="I149" s="12" t="s">
        <v>104</v>
      </c>
      <c r="J149" s="10">
        <f t="shared" si="9"/>
        <v>30</v>
      </c>
      <c r="K149" s="91">
        <v>30</v>
      </c>
      <c r="L149" s="11"/>
      <c r="M149" s="48"/>
      <c r="N149" s="48"/>
      <c r="O149" s="48"/>
      <c r="P149" s="48"/>
      <c r="Q149" s="48"/>
      <c r="R149" s="49"/>
      <c r="T149" s="13"/>
    </row>
    <row r="150" spans="1:20" ht="38.25">
      <c r="A150" s="57">
        <v>125</v>
      </c>
      <c r="B150" s="57">
        <v>13</v>
      </c>
      <c r="C150" s="63" t="s">
        <v>145</v>
      </c>
      <c r="D150" s="14" t="s">
        <v>146</v>
      </c>
      <c r="E150" s="60" t="s">
        <v>140</v>
      </c>
      <c r="F150" s="61" t="s">
        <v>141</v>
      </c>
      <c r="G150" s="62" t="s">
        <v>103</v>
      </c>
      <c r="H150" s="62" t="s">
        <v>103</v>
      </c>
      <c r="I150" s="12" t="s">
        <v>104</v>
      </c>
      <c r="J150" s="10">
        <f t="shared" si="9"/>
        <v>100</v>
      </c>
      <c r="K150" s="91">
        <v>100</v>
      </c>
      <c r="L150" s="42"/>
      <c r="M150" s="48"/>
      <c r="N150" s="48"/>
      <c r="O150" s="48"/>
      <c r="P150" s="48"/>
      <c r="Q150" s="48"/>
      <c r="R150" s="49"/>
      <c r="T150" s="13"/>
    </row>
    <row r="151" spans="1:20" s="22" customFormat="1" ht="38.25">
      <c r="A151" s="57">
        <v>126</v>
      </c>
      <c r="B151" s="57">
        <v>13</v>
      </c>
      <c r="C151" s="37" t="s">
        <v>147</v>
      </c>
      <c r="D151" s="35" t="s">
        <v>148</v>
      </c>
      <c r="E151" s="60" t="s">
        <v>140</v>
      </c>
      <c r="F151" s="61" t="s">
        <v>141</v>
      </c>
      <c r="G151" s="62" t="s">
        <v>103</v>
      </c>
      <c r="H151" s="62" t="s">
        <v>103</v>
      </c>
      <c r="I151" s="12" t="s">
        <v>104</v>
      </c>
      <c r="J151" s="10">
        <f t="shared" si="9"/>
        <v>40</v>
      </c>
      <c r="K151" s="91">
        <v>40</v>
      </c>
      <c r="L151" s="11"/>
      <c r="M151" s="48"/>
      <c r="N151" s="48"/>
      <c r="O151" s="48"/>
      <c r="P151" s="48"/>
      <c r="Q151" s="48"/>
      <c r="R151" s="49"/>
      <c r="T151" s="13"/>
    </row>
    <row r="152" spans="1:20" ht="51">
      <c r="A152" s="57">
        <v>127</v>
      </c>
      <c r="B152" s="57">
        <v>13</v>
      </c>
      <c r="C152" s="63" t="s">
        <v>151</v>
      </c>
      <c r="D152" s="14" t="s">
        <v>152</v>
      </c>
      <c r="E152" s="60" t="s">
        <v>140</v>
      </c>
      <c r="F152" s="61" t="s">
        <v>141</v>
      </c>
      <c r="G152" s="62" t="s">
        <v>103</v>
      </c>
      <c r="H152" s="62" t="s">
        <v>103</v>
      </c>
      <c r="I152" s="12" t="s">
        <v>104</v>
      </c>
      <c r="J152" s="10">
        <f t="shared" si="9"/>
        <v>10</v>
      </c>
      <c r="K152" s="91">
        <v>10</v>
      </c>
      <c r="L152" s="11"/>
      <c r="M152" s="48"/>
      <c r="N152" s="48"/>
      <c r="O152" s="48"/>
      <c r="P152" s="48"/>
      <c r="Q152" s="48"/>
      <c r="R152" s="49"/>
      <c r="T152" s="13"/>
    </row>
    <row r="153" spans="1:20" ht="38.25">
      <c r="A153" s="57">
        <v>128</v>
      </c>
      <c r="B153" s="57">
        <v>13</v>
      </c>
      <c r="C153" s="63" t="s">
        <v>153</v>
      </c>
      <c r="D153" s="14" t="s">
        <v>154</v>
      </c>
      <c r="E153" s="60" t="s">
        <v>140</v>
      </c>
      <c r="F153" s="61" t="s">
        <v>141</v>
      </c>
      <c r="G153" s="62" t="s">
        <v>103</v>
      </c>
      <c r="H153" s="62" t="s">
        <v>103</v>
      </c>
      <c r="I153" s="12" t="s">
        <v>104</v>
      </c>
      <c r="J153" s="10">
        <f t="shared" si="9"/>
        <v>40</v>
      </c>
      <c r="K153" s="91">
        <v>40</v>
      </c>
      <c r="L153" s="11"/>
      <c r="M153" s="48"/>
      <c r="N153" s="48"/>
      <c r="O153" s="48"/>
      <c r="P153" s="48"/>
      <c r="Q153" s="48"/>
      <c r="R153" s="49"/>
      <c r="T153" s="13"/>
    </row>
    <row r="154" spans="1:20" ht="38.25">
      <c r="A154" s="57">
        <v>129</v>
      </c>
      <c r="B154" s="57">
        <v>13</v>
      </c>
      <c r="C154" s="63" t="s">
        <v>157</v>
      </c>
      <c r="D154" s="59" t="s">
        <v>158</v>
      </c>
      <c r="E154" s="60" t="s">
        <v>140</v>
      </c>
      <c r="F154" s="61" t="s">
        <v>141</v>
      </c>
      <c r="G154" s="62" t="s">
        <v>103</v>
      </c>
      <c r="H154" s="62" t="s">
        <v>103</v>
      </c>
      <c r="I154" s="12" t="s">
        <v>104</v>
      </c>
      <c r="J154" s="10">
        <f t="shared" si="9"/>
        <v>94</v>
      </c>
      <c r="K154" s="91">
        <v>94</v>
      </c>
      <c r="L154" s="11"/>
      <c r="M154" s="48"/>
      <c r="N154" s="48"/>
      <c r="O154" s="48"/>
      <c r="P154" s="48"/>
      <c r="Q154" s="48"/>
      <c r="R154" s="49"/>
      <c r="T154" s="13"/>
    </row>
    <row r="155" spans="1:20" ht="38.25">
      <c r="A155" s="57">
        <v>130</v>
      </c>
      <c r="B155" s="57">
        <v>13</v>
      </c>
      <c r="C155" s="63" t="s">
        <v>221</v>
      </c>
      <c r="D155" s="74" t="s">
        <v>222</v>
      </c>
      <c r="E155" s="60" t="s">
        <v>140</v>
      </c>
      <c r="F155" s="61" t="s">
        <v>141</v>
      </c>
      <c r="G155" s="62" t="s">
        <v>103</v>
      </c>
      <c r="H155" s="62" t="s">
        <v>103</v>
      </c>
      <c r="I155" s="12" t="s">
        <v>104</v>
      </c>
      <c r="J155" s="10">
        <f t="shared" si="9"/>
        <v>20</v>
      </c>
      <c r="K155" s="91">
        <v>20</v>
      </c>
      <c r="L155" s="11"/>
      <c r="M155" s="48"/>
      <c r="N155" s="48"/>
      <c r="O155" s="48"/>
      <c r="P155" s="48"/>
      <c r="Q155" s="48"/>
      <c r="R155" s="49"/>
      <c r="T155" s="13"/>
    </row>
    <row r="156" spans="1:20" ht="38.25">
      <c r="A156" s="57">
        <v>131</v>
      </c>
      <c r="B156" s="57">
        <v>13</v>
      </c>
      <c r="C156" s="63" t="s">
        <v>159</v>
      </c>
      <c r="D156" s="33" t="s">
        <v>160</v>
      </c>
      <c r="E156" s="60" t="s">
        <v>140</v>
      </c>
      <c r="F156" s="61" t="s">
        <v>141</v>
      </c>
      <c r="G156" s="62" t="s">
        <v>103</v>
      </c>
      <c r="H156" s="62" t="s">
        <v>103</v>
      </c>
      <c r="I156" s="12" t="s">
        <v>104</v>
      </c>
      <c r="J156" s="10">
        <f t="shared" si="9"/>
        <v>15</v>
      </c>
      <c r="K156" s="91">
        <v>15</v>
      </c>
      <c r="L156" s="11"/>
      <c r="M156" s="48"/>
      <c r="N156" s="48"/>
      <c r="O156" s="48"/>
      <c r="P156" s="48"/>
      <c r="Q156" s="48"/>
      <c r="R156" s="49"/>
      <c r="T156" s="13"/>
    </row>
    <row r="157" spans="1:20" ht="38.25">
      <c r="A157" s="57">
        <v>132</v>
      </c>
      <c r="B157" s="57">
        <v>13</v>
      </c>
      <c r="C157" s="63" t="s">
        <v>223</v>
      </c>
      <c r="D157" s="74" t="s">
        <v>224</v>
      </c>
      <c r="E157" s="60" t="s">
        <v>140</v>
      </c>
      <c r="F157" s="61" t="s">
        <v>141</v>
      </c>
      <c r="G157" s="62" t="s">
        <v>103</v>
      </c>
      <c r="H157" s="62" t="s">
        <v>103</v>
      </c>
      <c r="I157" s="12" t="s">
        <v>104</v>
      </c>
      <c r="J157" s="10">
        <f t="shared" si="9"/>
        <v>26</v>
      </c>
      <c r="K157" s="91">
        <v>26</v>
      </c>
      <c r="L157" s="11"/>
      <c r="M157" s="48"/>
      <c r="N157" s="48"/>
      <c r="O157" s="48"/>
      <c r="P157" s="48"/>
      <c r="Q157" s="48"/>
      <c r="R157" s="49"/>
      <c r="T157" s="13"/>
    </row>
    <row r="158" spans="1:20" ht="38.25">
      <c r="A158" s="57">
        <v>133</v>
      </c>
      <c r="B158" s="57">
        <v>13</v>
      </c>
      <c r="C158" s="63" t="s">
        <v>165</v>
      </c>
      <c r="D158" s="74" t="s">
        <v>166</v>
      </c>
      <c r="E158" s="60" t="s">
        <v>140</v>
      </c>
      <c r="F158" s="61" t="s">
        <v>141</v>
      </c>
      <c r="G158" s="62" t="s">
        <v>103</v>
      </c>
      <c r="H158" s="62" t="s">
        <v>103</v>
      </c>
      <c r="I158" s="12" t="s">
        <v>104</v>
      </c>
      <c r="J158" s="10">
        <f t="shared" si="9"/>
        <v>10</v>
      </c>
      <c r="K158" s="91">
        <v>10</v>
      </c>
      <c r="L158" s="11"/>
      <c r="M158" s="48"/>
      <c r="N158" s="48"/>
      <c r="O158" s="48"/>
      <c r="P158" s="48"/>
      <c r="Q158" s="48"/>
      <c r="R158" s="49"/>
      <c r="T158" s="13"/>
    </row>
    <row r="159" spans="1:20" s="22" customFormat="1" ht="51">
      <c r="A159" s="57">
        <v>134</v>
      </c>
      <c r="B159" s="57">
        <v>13</v>
      </c>
      <c r="C159" s="63" t="s">
        <v>169</v>
      </c>
      <c r="D159" s="14" t="s">
        <v>170</v>
      </c>
      <c r="E159" s="60" t="s">
        <v>140</v>
      </c>
      <c r="F159" s="61" t="s">
        <v>141</v>
      </c>
      <c r="G159" s="62" t="s">
        <v>103</v>
      </c>
      <c r="H159" s="62" t="s">
        <v>103</v>
      </c>
      <c r="I159" s="12" t="s">
        <v>104</v>
      </c>
      <c r="J159" s="10">
        <f t="shared" si="9"/>
        <v>5</v>
      </c>
      <c r="K159" s="91">
        <v>5</v>
      </c>
      <c r="L159" s="11"/>
      <c r="M159" s="48"/>
      <c r="N159" s="48"/>
      <c r="O159" s="48"/>
      <c r="P159" s="48"/>
      <c r="Q159" s="48"/>
      <c r="R159" s="49"/>
      <c r="T159" s="13"/>
    </row>
    <row r="160" spans="1:20" s="53" customFormat="1" ht="38.25">
      <c r="A160" s="57"/>
      <c r="B160" s="57"/>
      <c r="C160" s="63"/>
      <c r="D160" s="14"/>
      <c r="E160" s="60"/>
      <c r="F160" s="61"/>
      <c r="G160" s="62" t="s">
        <v>103</v>
      </c>
      <c r="H160" s="62"/>
      <c r="I160" s="12"/>
      <c r="J160" s="10"/>
      <c r="K160" s="103" t="s">
        <v>253</v>
      </c>
      <c r="L160" s="15">
        <v>602588.24080000003</v>
      </c>
      <c r="M160" s="48"/>
      <c r="N160" s="48"/>
      <c r="O160" s="48"/>
      <c r="P160" s="48"/>
      <c r="Q160" s="48"/>
      <c r="R160" s="49"/>
      <c r="T160" s="13"/>
    </row>
    <row r="161" spans="1:20" ht="38.25">
      <c r="A161" s="57">
        <v>135</v>
      </c>
      <c r="B161" s="57">
        <v>14</v>
      </c>
      <c r="C161" s="63" t="s">
        <v>208</v>
      </c>
      <c r="D161" s="74" t="s">
        <v>209</v>
      </c>
      <c r="E161" s="60" t="s">
        <v>140</v>
      </c>
      <c r="F161" s="61" t="s">
        <v>141</v>
      </c>
      <c r="G161" s="62" t="s">
        <v>103</v>
      </c>
      <c r="H161" s="62" t="s">
        <v>103</v>
      </c>
      <c r="I161" s="12" t="s">
        <v>104</v>
      </c>
      <c r="J161" s="10">
        <f t="shared" ref="J161:J168" si="10">K161</f>
        <v>7</v>
      </c>
      <c r="K161" s="91">
        <v>7</v>
      </c>
      <c r="L161" s="11"/>
      <c r="M161" s="48"/>
      <c r="N161" s="48"/>
      <c r="O161" s="48"/>
      <c r="P161" s="48"/>
      <c r="Q161" s="48"/>
      <c r="R161" s="49"/>
      <c r="T161" s="13"/>
    </row>
    <row r="162" spans="1:20" ht="38.25">
      <c r="A162" s="57">
        <v>136</v>
      </c>
      <c r="B162" s="57">
        <v>14</v>
      </c>
      <c r="C162" s="63" t="s">
        <v>201</v>
      </c>
      <c r="D162" s="74" t="s">
        <v>225</v>
      </c>
      <c r="E162" s="60" t="s">
        <v>140</v>
      </c>
      <c r="F162" s="61" t="s">
        <v>141</v>
      </c>
      <c r="G162" s="62" t="s">
        <v>103</v>
      </c>
      <c r="H162" s="62" t="s">
        <v>103</v>
      </c>
      <c r="I162" s="12" t="s">
        <v>104</v>
      </c>
      <c r="J162" s="10">
        <f t="shared" si="10"/>
        <v>3</v>
      </c>
      <c r="K162" s="91">
        <v>3</v>
      </c>
      <c r="L162" s="46"/>
      <c r="M162" s="48"/>
      <c r="N162" s="48"/>
      <c r="O162" s="48"/>
      <c r="P162" s="48"/>
      <c r="Q162" s="48"/>
      <c r="R162" s="49"/>
      <c r="T162" s="13"/>
    </row>
    <row r="163" spans="1:20" ht="38.25">
      <c r="A163" s="57">
        <v>137</v>
      </c>
      <c r="B163" s="57">
        <v>14</v>
      </c>
      <c r="C163" s="67" t="s">
        <v>226</v>
      </c>
      <c r="D163" s="78" t="s">
        <v>227</v>
      </c>
      <c r="E163" s="68" t="s">
        <v>140</v>
      </c>
      <c r="F163" s="64" t="s">
        <v>141</v>
      </c>
      <c r="G163" s="65" t="s">
        <v>103</v>
      </c>
      <c r="H163" s="65" t="s">
        <v>103</v>
      </c>
      <c r="I163" s="30" t="s">
        <v>104</v>
      </c>
      <c r="J163" s="10">
        <f t="shared" si="10"/>
        <v>20</v>
      </c>
      <c r="K163" s="92">
        <v>20</v>
      </c>
      <c r="L163" s="11"/>
      <c r="M163" s="48"/>
      <c r="N163" s="48"/>
      <c r="O163" s="48"/>
      <c r="P163" s="48"/>
      <c r="Q163" s="48"/>
      <c r="R163" s="49"/>
      <c r="T163" s="13"/>
    </row>
    <row r="164" spans="1:20" ht="38.25">
      <c r="A164" s="57">
        <v>138</v>
      </c>
      <c r="B164" s="57">
        <v>14</v>
      </c>
      <c r="C164" s="37" t="s">
        <v>185</v>
      </c>
      <c r="D164" s="34" t="s">
        <v>186</v>
      </c>
      <c r="E164" s="96" t="s">
        <v>140</v>
      </c>
      <c r="F164" s="97" t="s">
        <v>141</v>
      </c>
      <c r="G164" s="98" t="s">
        <v>103</v>
      </c>
      <c r="H164" s="98" t="s">
        <v>103</v>
      </c>
      <c r="I164" s="99" t="s">
        <v>104</v>
      </c>
      <c r="J164" s="10">
        <f t="shared" si="10"/>
        <v>15</v>
      </c>
      <c r="K164" s="92">
        <v>15</v>
      </c>
      <c r="L164" s="11"/>
      <c r="M164" s="48"/>
      <c r="N164" s="48"/>
      <c r="O164" s="48"/>
      <c r="P164" s="48"/>
      <c r="Q164" s="48"/>
      <c r="R164" s="49"/>
      <c r="T164" s="13"/>
    </row>
    <row r="165" spans="1:20" ht="38.25">
      <c r="A165" s="57">
        <v>139</v>
      </c>
      <c r="B165" s="57">
        <v>14</v>
      </c>
      <c r="C165" s="63" t="s">
        <v>175</v>
      </c>
      <c r="D165" s="74" t="s">
        <v>176</v>
      </c>
      <c r="E165" s="60" t="s">
        <v>228</v>
      </c>
      <c r="F165" s="61" t="s">
        <v>141</v>
      </c>
      <c r="G165" s="62" t="s">
        <v>103</v>
      </c>
      <c r="H165" s="62" t="s">
        <v>103</v>
      </c>
      <c r="I165" s="12" t="s">
        <v>104</v>
      </c>
      <c r="J165" s="10">
        <f t="shared" si="10"/>
        <v>50</v>
      </c>
      <c r="K165" s="91">
        <v>50</v>
      </c>
      <c r="L165" s="11"/>
      <c r="M165" s="48"/>
      <c r="N165" s="48"/>
      <c r="O165" s="48"/>
      <c r="P165" s="48"/>
      <c r="Q165" s="48"/>
      <c r="R165" s="49"/>
      <c r="T165" s="13"/>
    </row>
    <row r="166" spans="1:20" ht="38.25">
      <c r="A166" s="57">
        <v>140</v>
      </c>
      <c r="B166" s="57">
        <v>14</v>
      </c>
      <c r="C166" s="63" t="s">
        <v>177</v>
      </c>
      <c r="D166" s="74" t="s">
        <v>178</v>
      </c>
      <c r="E166" s="60" t="s">
        <v>140</v>
      </c>
      <c r="F166" s="61" t="s">
        <v>141</v>
      </c>
      <c r="G166" s="62" t="s">
        <v>103</v>
      </c>
      <c r="H166" s="62" t="s">
        <v>103</v>
      </c>
      <c r="I166" s="12" t="s">
        <v>104</v>
      </c>
      <c r="J166" s="10">
        <f t="shared" si="10"/>
        <v>56</v>
      </c>
      <c r="K166" s="91">
        <v>56</v>
      </c>
      <c r="L166" s="11"/>
      <c r="M166" s="48"/>
      <c r="N166" s="48"/>
      <c r="O166" s="48"/>
      <c r="P166" s="48"/>
      <c r="Q166" s="48"/>
      <c r="R166" s="49"/>
      <c r="T166" s="13"/>
    </row>
    <row r="167" spans="1:20" ht="51">
      <c r="A167" s="57">
        <v>141</v>
      </c>
      <c r="B167" s="57">
        <v>14</v>
      </c>
      <c r="C167" s="63" t="s">
        <v>197</v>
      </c>
      <c r="D167" s="74" t="s">
        <v>203</v>
      </c>
      <c r="E167" s="60" t="s">
        <v>140</v>
      </c>
      <c r="F167" s="61" t="s">
        <v>141</v>
      </c>
      <c r="G167" s="62" t="s">
        <v>103</v>
      </c>
      <c r="H167" s="62" t="s">
        <v>122</v>
      </c>
      <c r="I167" s="12" t="s">
        <v>104</v>
      </c>
      <c r="J167" s="10">
        <f t="shared" si="10"/>
        <v>19</v>
      </c>
      <c r="K167" s="91">
        <v>19</v>
      </c>
      <c r="L167" s="11"/>
      <c r="M167" s="48"/>
      <c r="N167" s="48"/>
      <c r="O167" s="48"/>
      <c r="P167" s="48"/>
      <c r="Q167" s="48"/>
      <c r="R167" s="49"/>
      <c r="T167" s="13"/>
    </row>
    <row r="168" spans="1:20" ht="38.25">
      <c r="A168" s="57">
        <v>142</v>
      </c>
      <c r="B168" s="57">
        <v>14</v>
      </c>
      <c r="C168" s="63" t="s">
        <v>179</v>
      </c>
      <c r="D168" s="74" t="s">
        <v>180</v>
      </c>
      <c r="E168" s="60" t="s">
        <v>140</v>
      </c>
      <c r="F168" s="61" t="s">
        <v>141</v>
      </c>
      <c r="G168" s="62" t="s">
        <v>103</v>
      </c>
      <c r="H168" s="62" t="s">
        <v>103</v>
      </c>
      <c r="I168" s="12" t="s">
        <v>104</v>
      </c>
      <c r="J168" s="10">
        <f t="shared" si="10"/>
        <v>50</v>
      </c>
      <c r="K168" s="91">
        <v>50</v>
      </c>
      <c r="L168" s="11"/>
      <c r="M168" s="48"/>
      <c r="N168" s="48"/>
      <c r="O168" s="48"/>
      <c r="P168" s="48"/>
      <c r="Q168" s="48"/>
      <c r="R168" s="49"/>
      <c r="T168" s="13"/>
    </row>
    <row r="169" spans="1:20" s="53" customFormat="1" ht="38.25">
      <c r="A169" s="57"/>
      <c r="B169" s="57"/>
      <c r="C169" s="63"/>
      <c r="D169" s="74"/>
      <c r="E169" s="60"/>
      <c r="F169" s="61"/>
      <c r="G169" s="62" t="s">
        <v>103</v>
      </c>
      <c r="H169" s="62"/>
      <c r="I169" s="12"/>
      <c r="J169" s="10"/>
      <c r="K169" s="103" t="s">
        <v>254</v>
      </c>
      <c r="L169" s="15">
        <v>154270.33440000002</v>
      </c>
      <c r="M169" s="48"/>
      <c r="N169" s="48"/>
      <c r="O169" s="48"/>
      <c r="P169" s="48"/>
      <c r="Q169" s="48"/>
      <c r="R169" s="49"/>
      <c r="T169" s="13"/>
    </row>
    <row r="170" spans="1:20" ht="25.5">
      <c r="A170" s="57">
        <v>143</v>
      </c>
      <c r="B170" s="57">
        <v>15</v>
      </c>
      <c r="C170" s="39" t="s">
        <v>181</v>
      </c>
      <c r="D170" s="14" t="s">
        <v>182</v>
      </c>
      <c r="E170" s="60" t="s">
        <v>140</v>
      </c>
      <c r="F170" s="61" t="s">
        <v>141</v>
      </c>
      <c r="G170" s="62" t="s">
        <v>125</v>
      </c>
      <c r="H170" s="62" t="s">
        <v>125</v>
      </c>
      <c r="I170" s="30" t="s">
        <v>105</v>
      </c>
      <c r="J170" s="10">
        <f t="shared" ref="J170:J187" si="11">K170</f>
        <v>39</v>
      </c>
      <c r="K170" s="93">
        <v>39</v>
      </c>
      <c r="L170" s="11"/>
      <c r="M170" s="48"/>
      <c r="N170" s="48"/>
      <c r="O170" s="48"/>
      <c r="P170" s="48"/>
      <c r="Q170" s="48"/>
      <c r="R170" s="49"/>
      <c r="T170" s="13"/>
    </row>
    <row r="171" spans="1:20" ht="25.5">
      <c r="A171" s="57">
        <v>144</v>
      </c>
      <c r="B171" s="57">
        <v>15</v>
      </c>
      <c r="C171" s="39" t="s">
        <v>138</v>
      </c>
      <c r="D171" s="14" t="s">
        <v>139</v>
      </c>
      <c r="E171" s="60" t="s">
        <v>140</v>
      </c>
      <c r="F171" s="61" t="s">
        <v>141</v>
      </c>
      <c r="G171" s="62" t="s">
        <v>125</v>
      </c>
      <c r="H171" s="62" t="s">
        <v>125</v>
      </c>
      <c r="I171" s="30" t="s">
        <v>105</v>
      </c>
      <c r="J171" s="10">
        <f t="shared" si="11"/>
        <v>541</v>
      </c>
      <c r="K171" s="93">
        <v>541</v>
      </c>
      <c r="L171" s="11"/>
      <c r="M171" s="48"/>
      <c r="N171" s="48"/>
      <c r="O171" s="48"/>
      <c r="P171" s="48"/>
      <c r="Q171" s="48"/>
      <c r="R171" s="49"/>
      <c r="T171" s="13"/>
    </row>
    <row r="172" spans="1:20" ht="25.5">
      <c r="A172" s="57">
        <v>145</v>
      </c>
      <c r="B172" s="57">
        <v>15</v>
      </c>
      <c r="C172" s="39" t="s">
        <v>183</v>
      </c>
      <c r="D172" s="14" t="s">
        <v>184</v>
      </c>
      <c r="E172" s="60" t="s">
        <v>140</v>
      </c>
      <c r="F172" s="61" t="s">
        <v>141</v>
      </c>
      <c r="G172" s="62" t="s">
        <v>125</v>
      </c>
      <c r="H172" s="62" t="s">
        <v>125</v>
      </c>
      <c r="I172" s="30" t="s">
        <v>105</v>
      </c>
      <c r="J172" s="10">
        <f t="shared" si="11"/>
        <v>42</v>
      </c>
      <c r="K172" s="93">
        <v>42</v>
      </c>
      <c r="L172" s="11"/>
      <c r="M172" s="48"/>
      <c r="N172" s="48"/>
      <c r="O172" s="48"/>
      <c r="P172" s="48"/>
      <c r="Q172" s="48"/>
      <c r="R172" s="49"/>
      <c r="T172" s="13"/>
    </row>
    <row r="173" spans="1:20" ht="25.5">
      <c r="A173" s="57">
        <v>146</v>
      </c>
      <c r="B173" s="57">
        <v>15</v>
      </c>
      <c r="C173" s="39" t="s">
        <v>143</v>
      </c>
      <c r="D173" s="14" t="s">
        <v>144</v>
      </c>
      <c r="E173" s="60" t="s">
        <v>140</v>
      </c>
      <c r="F173" s="61" t="s">
        <v>141</v>
      </c>
      <c r="G173" s="62" t="s">
        <v>125</v>
      </c>
      <c r="H173" s="62" t="s">
        <v>125</v>
      </c>
      <c r="I173" s="30" t="s">
        <v>105</v>
      </c>
      <c r="J173" s="10">
        <f t="shared" si="11"/>
        <v>41</v>
      </c>
      <c r="K173" s="93">
        <v>41</v>
      </c>
      <c r="L173" s="11"/>
      <c r="M173" s="48"/>
      <c r="N173" s="48"/>
      <c r="O173" s="48"/>
      <c r="P173" s="48"/>
      <c r="Q173" s="48"/>
      <c r="R173" s="49"/>
      <c r="T173" s="13"/>
    </row>
    <row r="174" spans="1:20" s="22" customFormat="1" ht="25.5">
      <c r="A174" s="57">
        <v>147</v>
      </c>
      <c r="B174" s="57">
        <v>15</v>
      </c>
      <c r="C174" s="39" t="s">
        <v>145</v>
      </c>
      <c r="D174" s="14" t="s">
        <v>146</v>
      </c>
      <c r="E174" s="60" t="s">
        <v>140</v>
      </c>
      <c r="F174" s="61" t="s">
        <v>141</v>
      </c>
      <c r="G174" s="62" t="s">
        <v>125</v>
      </c>
      <c r="H174" s="62" t="s">
        <v>125</v>
      </c>
      <c r="I174" s="30" t="s">
        <v>105</v>
      </c>
      <c r="J174" s="10">
        <f t="shared" si="11"/>
        <v>463</v>
      </c>
      <c r="K174" s="93">
        <v>463</v>
      </c>
      <c r="L174" s="11"/>
      <c r="M174" s="48"/>
      <c r="N174" s="48"/>
      <c r="O174" s="48"/>
      <c r="P174" s="48"/>
      <c r="Q174" s="48"/>
      <c r="R174" s="49"/>
      <c r="T174" s="13"/>
    </row>
    <row r="175" spans="1:20" ht="25.5">
      <c r="A175" s="57">
        <v>148</v>
      </c>
      <c r="B175" s="57">
        <v>15</v>
      </c>
      <c r="C175" s="39" t="s">
        <v>147</v>
      </c>
      <c r="D175" s="14" t="s">
        <v>148</v>
      </c>
      <c r="E175" s="60" t="s">
        <v>140</v>
      </c>
      <c r="F175" s="61" t="s">
        <v>141</v>
      </c>
      <c r="G175" s="62" t="s">
        <v>125</v>
      </c>
      <c r="H175" s="62" t="s">
        <v>125</v>
      </c>
      <c r="I175" s="30" t="s">
        <v>105</v>
      </c>
      <c r="J175" s="10">
        <f t="shared" si="11"/>
        <v>262</v>
      </c>
      <c r="K175" s="93">
        <v>262</v>
      </c>
      <c r="L175" s="11"/>
      <c r="M175" s="48"/>
      <c r="N175" s="48"/>
      <c r="O175" s="48"/>
      <c r="P175" s="48"/>
      <c r="Q175" s="48"/>
      <c r="R175" s="49"/>
      <c r="T175" s="13"/>
    </row>
    <row r="176" spans="1:20" ht="51">
      <c r="A176" s="57">
        <v>149</v>
      </c>
      <c r="B176" s="57">
        <v>15</v>
      </c>
      <c r="C176" s="39" t="s">
        <v>149</v>
      </c>
      <c r="D176" s="14" t="s">
        <v>150</v>
      </c>
      <c r="E176" s="60" t="s">
        <v>140</v>
      </c>
      <c r="F176" s="61" t="s">
        <v>141</v>
      </c>
      <c r="G176" s="62" t="s">
        <v>125</v>
      </c>
      <c r="H176" s="62" t="s">
        <v>125</v>
      </c>
      <c r="I176" s="30" t="s">
        <v>105</v>
      </c>
      <c r="J176" s="10">
        <f t="shared" si="11"/>
        <v>16</v>
      </c>
      <c r="K176" s="93">
        <v>16</v>
      </c>
      <c r="L176" s="11"/>
      <c r="M176" s="48"/>
      <c r="N176" s="48"/>
      <c r="O176" s="48"/>
      <c r="P176" s="48"/>
      <c r="Q176" s="48"/>
      <c r="R176" s="49"/>
      <c r="T176" s="13"/>
    </row>
    <row r="177" spans="1:20" ht="51">
      <c r="A177" s="57">
        <v>150</v>
      </c>
      <c r="B177" s="57">
        <v>15</v>
      </c>
      <c r="C177" s="39" t="s">
        <v>151</v>
      </c>
      <c r="D177" s="14" t="s">
        <v>152</v>
      </c>
      <c r="E177" s="60" t="s">
        <v>140</v>
      </c>
      <c r="F177" s="61" t="s">
        <v>141</v>
      </c>
      <c r="G177" s="62" t="s">
        <v>125</v>
      </c>
      <c r="H177" s="62" t="s">
        <v>125</v>
      </c>
      <c r="I177" s="30" t="s">
        <v>105</v>
      </c>
      <c r="J177" s="10">
        <f t="shared" si="11"/>
        <v>8</v>
      </c>
      <c r="K177" s="93">
        <v>8</v>
      </c>
      <c r="L177" s="11"/>
      <c r="M177" s="48"/>
      <c r="N177" s="48"/>
      <c r="O177" s="48"/>
      <c r="P177" s="48"/>
      <c r="Q177" s="48"/>
      <c r="R177" s="49"/>
      <c r="T177" s="13"/>
    </row>
    <row r="178" spans="1:20" ht="25.5">
      <c r="A178" s="57">
        <v>151</v>
      </c>
      <c r="B178" s="57">
        <v>15</v>
      </c>
      <c r="C178" s="39" t="s">
        <v>194</v>
      </c>
      <c r="D178" s="14" t="s">
        <v>195</v>
      </c>
      <c r="E178" s="60" t="s">
        <v>140</v>
      </c>
      <c r="F178" s="61" t="s">
        <v>141</v>
      </c>
      <c r="G178" s="62" t="s">
        <v>125</v>
      </c>
      <c r="H178" s="62" t="s">
        <v>125</v>
      </c>
      <c r="I178" s="30" t="s">
        <v>105</v>
      </c>
      <c r="J178" s="10">
        <f t="shared" si="11"/>
        <v>13</v>
      </c>
      <c r="K178" s="93">
        <v>13</v>
      </c>
      <c r="L178" s="11"/>
      <c r="M178" s="48"/>
      <c r="N178" s="48"/>
      <c r="O178" s="48"/>
      <c r="P178" s="48"/>
      <c r="Q178" s="48"/>
      <c r="R178" s="49"/>
      <c r="T178" s="13"/>
    </row>
    <row r="179" spans="1:20" ht="25.5">
      <c r="A179" s="57">
        <v>152</v>
      </c>
      <c r="B179" s="57">
        <v>15</v>
      </c>
      <c r="C179" s="63" t="s">
        <v>206</v>
      </c>
      <c r="D179" s="14" t="s">
        <v>154</v>
      </c>
      <c r="E179" s="60" t="s">
        <v>140</v>
      </c>
      <c r="F179" s="61" t="s">
        <v>141</v>
      </c>
      <c r="G179" s="62" t="s">
        <v>125</v>
      </c>
      <c r="H179" s="62" t="s">
        <v>125</v>
      </c>
      <c r="I179" s="30" t="s">
        <v>105</v>
      </c>
      <c r="J179" s="10">
        <f t="shared" si="11"/>
        <v>168</v>
      </c>
      <c r="K179" s="93">
        <v>168</v>
      </c>
      <c r="L179" s="11"/>
      <c r="M179" s="48"/>
      <c r="N179" s="48"/>
      <c r="O179" s="48"/>
      <c r="P179" s="48"/>
      <c r="Q179" s="48"/>
      <c r="R179" s="49"/>
      <c r="T179" s="13"/>
    </row>
    <row r="180" spans="1:20" ht="25.5">
      <c r="A180" s="57">
        <v>153</v>
      </c>
      <c r="B180" s="57">
        <v>15</v>
      </c>
      <c r="C180" s="39" t="s">
        <v>157</v>
      </c>
      <c r="D180" s="14" t="s">
        <v>158</v>
      </c>
      <c r="E180" s="60" t="s">
        <v>140</v>
      </c>
      <c r="F180" s="61" t="s">
        <v>141</v>
      </c>
      <c r="G180" s="62" t="s">
        <v>125</v>
      </c>
      <c r="H180" s="62" t="s">
        <v>125</v>
      </c>
      <c r="I180" s="30" t="s">
        <v>105</v>
      </c>
      <c r="J180" s="10">
        <f t="shared" si="11"/>
        <v>490</v>
      </c>
      <c r="K180" s="93">
        <v>490</v>
      </c>
      <c r="L180" s="11"/>
      <c r="M180" s="48"/>
      <c r="N180" s="48"/>
      <c r="O180" s="48"/>
      <c r="P180" s="48"/>
      <c r="Q180" s="48"/>
      <c r="R180" s="49"/>
      <c r="T180" s="13"/>
    </row>
    <row r="181" spans="1:20" s="22" customFormat="1" ht="25.5">
      <c r="A181" s="57">
        <v>154</v>
      </c>
      <c r="B181" s="57">
        <v>15</v>
      </c>
      <c r="C181" s="39" t="s">
        <v>159</v>
      </c>
      <c r="D181" s="59" t="s">
        <v>160</v>
      </c>
      <c r="E181" s="60" t="s">
        <v>140</v>
      </c>
      <c r="F181" s="61" t="s">
        <v>141</v>
      </c>
      <c r="G181" s="62" t="s">
        <v>125</v>
      </c>
      <c r="H181" s="62" t="s">
        <v>125</v>
      </c>
      <c r="I181" s="30" t="s">
        <v>105</v>
      </c>
      <c r="J181" s="10">
        <f t="shared" si="11"/>
        <v>16</v>
      </c>
      <c r="K181" s="93">
        <v>16</v>
      </c>
      <c r="L181" s="11"/>
      <c r="M181" s="48"/>
      <c r="N181" s="48"/>
      <c r="O181" s="48"/>
      <c r="P181" s="48"/>
      <c r="Q181" s="48"/>
      <c r="R181" s="49"/>
      <c r="T181" s="13"/>
    </row>
    <row r="182" spans="1:20" ht="25.5">
      <c r="A182" s="57">
        <v>155</v>
      </c>
      <c r="B182" s="57">
        <v>15</v>
      </c>
      <c r="C182" s="39" t="s">
        <v>223</v>
      </c>
      <c r="D182" s="14" t="s">
        <v>224</v>
      </c>
      <c r="E182" s="60" t="s">
        <v>140</v>
      </c>
      <c r="F182" s="61" t="s">
        <v>141</v>
      </c>
      <c r="G182" s="62" t="s">
        <v>125</v>
      </c>
      <c r="H182" s="62" t="s">
        <v>125</v>
      </c>
      <c r="I182" s="30" t="s">
        <v>105</v>
      </c>
      <c r="J182" s="10">
        <f t="shared" si="11"/>
        <v>49</v>
      </c>
      <c r="K182" s="93">
        <v>49</v>
      </c>
      <c r="L182" s="11"/>
      <c r="M182" s="48"/>
      <c r="N182" s="48"/>
      <c r="O182" s="48"/>
      <c r="P182" s="48"/>
      <c r="Q182" s="48"/>
      <c r="R182" s="49"/>
      <c r="T182" s="13"/>
    </row>
    <row r="183" spans="1:20" ht="51">
      <c r="A183" s="57">
        <v>156</v>
      </c>
      <c r="B183" s="57">
        <v>15</v>
      </c>
      <c r="C183" s="39" t="s">
        <v>161</v>
      </c>
      <c r="D183" s="14" t="s">
        <v>162</v>
      </c>
      <c r="E183" s="60" t="s">
        <v>140</v>
      </c>
      <c r="F183" s="61" t="s">
        <v>141</v>
      </c>
      <c r="G183" s="62" t="s">
        <v>125</v>
      </c>
      <c r="H183" s="62" t="s">
        <v>125</v>
      </c>
      <c r="I183" s="30" t="s">
        <v>105</v>
      </c>
      <c r="J183" s="10">
        <f t="shared" si="11"/>
        <v>32</v>
      </c>
      <c r="K183" s="93">
        <v>32</v>
      </c>
      <c r="L183" s="11"/>
      <c r="M183" s="48"/>
      <c r="N183" s="48"/>
      <c r="O183" s="48"/>
      <c r="P183" s="48"/>
      <c r="Q183" s="48"/>
      <c r="R183" s="49"/>
      <c r="T183" s="13"/>
    </row>
    <row r="184" spans="1:20" ht="25.5">
      <c r="A184" s="57">
        <v>157</v>
      </c>
      <c r="B184" s="57">
        <v>15</v>
      </c>
      <c r="C184" s="39" t="s">
        <v>165</v>
      </c>
      <c r="D184" s="14" t="s">
        <v>166</v>
      </c>
      <c r="E184" s="60" t="s">
        <v>140</v>
      </c>
      <c r="F184" s="61" t="s">
        <v>141</v>
      </c>
      <c r="G184" s="62" t="s">
        <v>125</v>
      </c>
      <c r="H184" s="62" t="s">
        <v>125</v>
      </c>
      <c r="I184" s="30" t="s">
        <v>105</v>
      </c>
      <c r="J184" s="10">
        <f t="shared" si="11"/>
        <v>15</v>
      </c>
      <c r="K184" s="93">
        <v>15</v>
      </c>
      <c r="L184" s="11"/>
      <c r="M184" s="48"/>
      <c r="N184" s="48"/>
      <c r="O184" s="48"/>
      <c r="P184" s="48"/>
      <c r="Q184" s="48"/>
      <c r="R184" s="49"/>
      <c r="T184" s="13"/>
    </row>
    <row r="185" spans="1:20" ht="63.75">
      <c r="A185" s="57">
        <v>158</v>
      </c>
      <c r="B185" s="57">
        <v>15</v>
      </c>
      <c r="C185" s="39" t="s">
        <v>167</v>
      </c>
      <c r="D185" s="14" t="s">
        <v>168</v>
      </c>
      <c r="E185" s="60" t="s">
        <v>140</v>
      </c>
      <c r="F185" s="61" t="s">
        <v>141</v>
      </c>
      <c r="G185" s="62" t="s">
        <v>125</v>
      </c>
      <c r="H185" s="62" t="s">
        <v>125</v>
      </c>
      <c r="I185" s="30" t="s">
        <v>105</v>
      </c>
      <c r="J185" s="10">
        <f t="shared" si="11"/>
        <v>67</v>
      </c>
      <c r="K185" s="93">
        <v>67</v>
      </c>
      <c r="L185" s="11"/>
      <c r="M185" s="48"/>
      <c r="N185" s="48"/>
      <c r="O185" s="48"/>
      <c r="P185" s="48"/>
      <c r="Q185" s="48"/>
      <c r="R185" s="49"/>
      <c r="T185" s="13"/>
    </row>
    <row r="186" spans="1:20" ht="25.5">
      <c r="A186" s="57">
        <v>159</v>
      </c>
      <c r="B186" s="57">
        <v>15</v>
      </c>
      <c r="C186" s="39" t="s">
        <v>229</v>
      </c>
      <c r="D186" s="14" t="s">
        <v>230</v>
      </c>
      <c r="E186" s="60" t="s">
        <v>140</v>
      </c>
      <c r="F186" s="61" t="s">
        <v>141</v>
      </c>
      <c r="G186" s="62" t="s">
        <v>125</v>
      </c>
      <c r="H186" s="62" t="s">
        <v>125</v>
      </c>
      <c r="I186" s="30" t="s">
        <v>105</v>
      </c>
      <c r="J186" s="10">
        <f t="shared" si="11"/>
        <v>18</v>
      </c>
      <c r="K186" s="93">
        <v>18</v>
      </c>
      <c r="L186" s="11"/>
      <c r="M186" s="48"/>
      <c r="N186" s="48"/>
      <c r="O186" s="48"/>
      <c r="P186" s="48"/>
      <c r="Q186" s="48"/>
      <c r="R186" s="49"/>
      <c r="T186" s="13"/>
    </row>
    <row r="187" spans="1:20" ht="51">
      <c r="A187" s="57">
        <v>160</v>
      </c>
      <c r="B187" s="57">
        <v>15</v>
      </c>
      <c r="C187" s="39" t="s">
        <v>169</v>
      </c>
      <c r="D187" s="14" t="s">
        <v>170</v>
      </c>
      <c r="E187" s="60" t="s">
        <v>140</v>
      </c>
      <c r="F187" s="61" t="s">
        <v>141</v>
      </c>
      <c r="G187" s="62" t="s">
        <v>125</v>
      </c>
      <c r="H187" s="62" t="s">
        <v>125</v>
      </c>
      <c r="I187" s="30" t="s">
        <v>105</v>
      </c>
      <c r="J187" s="10">
        <f t="shared" si="11"/>
        <v>5</v>
      </c>
      <c r="K187" s="93">
        <v>5</v>
      </c>
      <c r="L187" s="11"/>
      <c r="M187" s="48"/>
      <c r="N187" s="48"/>
      <c r="O187" s="48"/>
      <c r="P187" s="48"/>
      <c r="Q187" s="48"/>
      <c r="R187" s="49"/>
      <c r="T187" s="13"/>
    </row>
    <row r="188" spans="1:20" s="53" customFormat="1" ht="25.5">
      <c r="A188" s="57"/>
      <c r="B188" s="57"/>
      <c r="C188" s="39"/>
      <c r="D188" s="14"/>
      <c r="E188" s="60"/>
      <c r="F188" s="61"/>
      <c r="G188" s="62" t="s">
        <v>125</v>
      </c>
      <c r="H188" s="62"/>
      <c r="I188" s="30"/>
      <c r="J188" s="10"/>
      <c r="K188" s="103" t="s">
        <v>255</v>
      </c>
      <c r="L188" s="15">
        <v>3449020.3383999993</v>
      </c>
      <c r="M188" s="48"/>
      <c r="N188" s="48"/>
      <c r="O188" s="48"/>
      <c r="P188" s="48"/>
      <c r="Q188" s="48"/>
      <c r="R188" s="49"/>
      <c r="T188" s="13"/>
    </row>
    <row r="189" spans="1:20" ht="38.25">
      <c r="A189" s="57">
        <v>161</v>
      </c>
      <c r="B189" s="57">
        <v>16</v>
      </c>
      <c r="C189" s="36" t="s">
        <v>181</v>
      </c>
      <c r="D189" s="14" t="s">
        <v>182</v>
      </c>
      <c r="E189" s="60" t="s">
        <v>140</v>
      </c>
      <c r="F189" s="61" t="s">
        <v>141</v>
      </c>
      <c r="G189" s="65" t="s">
        <v>231</v>
      </c>
      <c r="H189" s="65" t="s">
        <v>231</v>
      </c>
      <c r="I189" s="65" t="s">
        <v>126</v>
      </c>
      <c r="J189" s="10">
        <f t="shared" ref="J189:J205" si="12">K189</f>
        <v>12</v>
      </c>
      <c r="K189" s="88">
        <v>12</v>
      </c>
      <c r="L189" s="11"/>
      <c r="M189" s="48"/>
      <c r="N189" s="48"/>
      <c r="O189" s="48"/>
      <c r="P189" s="48"/>
      <c r="Q189" s="48"/>
      <c r="R189" s="49"/>
      <c r="T189" s="13"/>
    </row>
    <row r="190" spans="1:20" ht="38.25">
      <c r="A190" s="57">
        <v>162</v>
      </c>
      <c r="B190" s="57">
        <v>16</v>
      </c>
      <c r="C190" s="36" t="s">
        <v>138</v>
      </c>
      <c r="D190" s="59" t="s">
        <v>139</v>
      </c>
      <c r="E190" s="60" t="s">
        <v>140</v>
      </c>
      <c r="F190" s="61" t="s">
        <v>141</v>
      </c>
      <c r="G190" s="62" t="s">
        <v>231</v>
      </c>
      <c r="H190" s="62" t="s">
        <v>231</v>
      </c>
      <c r="I190" s="62" t="s">
        <v>126</v>
      </c>
      <c r="J190" s="10">
        <f t="shared" si="12"/>
        <v>97</v>
      </c>
      <c r="K190" s="84">
        <v>97</v>
      </c>
      <c r="L190" s="11"/>
      <c r="M190" s="48"/>
      <c r="N190" s="48"/>
      <c r="O190" s="48"/>
      <c r="P190" s="48"/>
      <c r="Q190" s="48"/>
      <c r="R190" s="49"/>
      <c r="T190" s="13"/>
    </row>
    <row r="191" spans="1:20" ht="38.25">
      <c r="A191" s="57">
        <v>163</v>
      </c>
      <c r="B191" s="57">
        <v>16</v>
      </c>
      <c r="C191" s="36" t="s">
        <v>189</v>
      </c>
      <c r="D191" s="14" t="s">
        <v>190</v>
      </c>
      <c r="E191" s="60" t="s">
        <v>140</v>
      </c>
      <c r="F191" s="61" t="s">
        <v>141</v>
      </c>
      <c r="G191" s="62" t="s">
        <v>231</v>
      </c>
      <c r="H191" s="62" t="s">
        <v>231</v>
      </c>
      <c r="I191" s="62" t="s">
        <v>126</v>
      </c>
      <c r="J191" s="10">
        <f t="shared" si="12"/>
        <v>1</v>
      </c>
      <c r="K191" s="84">
        <v>1</v>
      </c>
      <c r="L191" s="11"/>
      <c r="M191" s="48"/>
      <c r="N191" s="48"/>
      <c r="O191" s="48"/>
      <c r="P191" s="48"/>
      <c r="Q191" s="48"/>
      <c r="R191" s="49"/>
      <c r="T191" s="13"/>
    </row>
    <row r="192" spans="1:20" ht="38.25">
      <c r="A192" s="57">
        <v>164</v>
      </c>
      <c r="B192" s="57">
        <v>16</v>
      </c>
      <c r="C192" s="36" t="s">
        <v>183</v>
      </c>
      <c r="D192" s="14" t="s">
        <v>184</v>
      </c>
      <c r="E192" s="60" t="s">
        <v>140</v>
      </c>
      <c r="F192" s="61" t="s">
        <v>141</v>
      </c>
      <c r="G192" s="62" t="s">
        <v>231</v>
      </c>
      <c r="H192" s="62" t="s">
        <v>231</v>
      </c>
      <c r="I192" s="62" t="s">
        <v>126</v>
      </c>
      <c r="J192" s="10">
        <f t="shared" si="12"/>
        <v>21</v>
      </c>
      <c r="K192" s="84">
        <v>21</v>
      </c>
      <c r="L192" s="11"/>
      <c r="M192" s="48"/>
      <c r="N192" s="48"/>
      <c r="O192" s="48"/>
      <c r="P192" s="48"/>
      <c r="Q192" s="48"/>
      <c r="R192" s="49"/>
      <c r="T192" s="13"/>
    </row>
    <row r="193" spans="1:20" ht="38.25">
      <c r="A193" s="57">
        <v>165</v>
      </c>
      <c r="B193" s="57">
        <v>16</v>
      </c>
      <c r="C193" s="36" t="s">
        <v>143</v>
      </c>
      <c r="D193" s="14" t="s">
        <v>144</v>
      </c>
      <c r="E193" s="60" t="s">
        <v>140</v>
      </c>
      <c r="F193" s="61" t="s">
        <v>141</v>
      </c>
      <c r="G193" s="62" t="s">
        <v>231</v>
      </c>
      <c r="H193" s="62" t="s">
        <v>231</v>
      </c>
      <c r="I193" s="62" t="s">
        <v>126</v>
      </c>
      <c r="J193" s="10">
        <f t="shared" si="12"/>
        <v>150</v>
      </c>
      <c r="K193" s="84">
        <v>150</v>
      </c>
      <c r="L193" s="11"/>
      <c r="M193" s="48"/>
      <c r="N193" s="48"/>
      <c r="O193" s="48"/>
      <c r="P193" s="48"/>
      <c r="Q193" s="48"/>
      <c r="R193" s="49"/>
      <c r="T193" s="13"/>
    </row>
    <row r="194" spans="1:20" ht="38.25">
      <c r="A194" s="57">
        <v>166</v>
      </c>
      <c r="B194" s="57">
        <v>16</v>
      </c>
      <c r="C194" s="36" t="s">
        <v>145</v>
      </c>
      <c r="D194" s="14" t="s">
        <v>146</v>
      </c>
      <c r="E194" s="60" t="s">
        <v>140</v>
      </c>
      <c r="F194" s="61" t="s">
        <v>141</v>
      </c>
      <c r="G194" s="62" t="s">
        <v>231</v>
      </c>
      <c r="H194" s="62" t="s">
        <v>231</v>
      </c>
      <c r="I194" s="62" t="s">
        <v>126</v>
      </c>
      <c r="J194" s="10">
        <f t="shared" si="12"/>
        <v>1205</v>
      </c>
      <c r="K194" s="84">
        <v>1205</v>
      </c>
      <c r="L194" s="11"/>
      <c r="M194" s="48"/>
      <c r="N194" s="48"/>
      <c r="O194" s="48"/>
      <c r="P194" s="48"/>
      <c r="Q194" s="48"/>
      <c r="R194" s="49"/>
      <c r="T194" s="13"/>
    </row>
    <row r="195" spans="1:20" ht="38.25">
      <c r="A195" s="57">
        <v>167</v>
      </c>
      <c r="B195" s="57">
        <v>16</v>
      </c>
      <c r="C195" s="30" t="s">
        <v>147</v>
      </c>
      <c r="D195" s="35" t="s">
        <v>148</v>
      </c>
      <c r="E195" s="68" t="s">
        <v>140</v>
      </c>
      <c r="F195" s="64" t="s">
        <v>141</v>
      </c>
      <c r="G195" s="65" t="s">
        <v>231</v>
      </c>
      <c r="H195" s="65" t="s">
        <v>231</v>
      </c>
      <c r="I195" s="65" t="s">
        <v>126</v>
      </c>
      <c r="J195" s="10">
        <f t="shared" si="12"/>
        <v>2</v>
      </c>
      <c r="K195" s="88">
        <v>2</v>
      </c>
      <c r="L195" s="11"/>
      <c r="M195" s="48"/>
      <c r="N195" s="48"/>
      <c r="O195" s="48"/>
      <c r="P195" s="48"/>
      <c r="Q195" s="48"/>
      <c r="R195" s="49"/>
      <c r="T195" s="13"/>
    </row>
    <row r="196" spans="1:20" ht="38.25">
      <c r="A196" s="57">
        <v>168</v>
      </c>
      <c r="B196" s="57">
        <v>16</v>
      </c>
      <c r="C196" s="36" t="s">
        <v>147</v>
      </c>
      <c r="D196" s="14" t="s">
        <v>148</v>
      </c>
      <c r="E196" s="60" t="s">
        <v>140</v>
      </c>
      <c r="F196" s="61" t="s">
        <v>141</v>
      </c>
      <c r="G196" s="62" t="s">
        <v>231</v>
      </c>
      <c r="H196" s="62" t="s">
        <v>231</v>
      </c>
      <c r="I196" s="62" t="s">
        <v>126</v>
      </c>
      <c r="J196" s="10">
        <f t="shared" si="12"/>
        <v>144</v>
      </c>
      <c r="K196" s="84">
        <v>144</v>
      </c>
      <c r="L196" s="11"/>
      <c r="M196" s="48"/>
      <c r="N196" s="48"/>
      <c r="O196" s="48"/>
      <c r="P196" s="48"/>
      <c r="Q196" s="48"/>
      <c r="R196" s="49"/>
      <c r="T196" s="13"/>
    </row>
    <row r="197" spans="1:20" ht="51">
      <c r="A197" s="57">
        <v>169</v>
      </c>
      <c r="B197" s="57">
        <v>16</v>
      </c>
      <c r="C197" s="36" t="s">
        <v>151</v>
      </c>
      <c r="D197" s="14" t="s">
        <v>152</v>
      </c>
      <c r="E197" s="60" t="s">
        <v>140</v>
      </c>
      <c r="F197" s="61" t="s">
        <v>141</v>
      </c>
      <c r="G197" s="62" t="s">
        <v>231</v>
      </c>
      <c r="H197" s="62" t="s">
        <v>231</v>
      </c>
      <c r="I197" s="62" t="s">
        <v>126</v>
      </c>
      <c r="J197" s="10">
        <f t="shared" si="12"/>
        <v>37</v>
      </c>
      <c r="K197" s="84">
        <v>37</v>
      </c>
      <c r="L197" s="11"/>
      <c r="M197" s="48"/>
      <c r="N197" s="48"/>
      <c r="O197" s="48"/>
      <c r="P197" s="48"/>
      <c r="Q197" s="48"/>
      <c r="R197" s="49"/>
      <c r="T197" s="13"/>
    </row>
    <row r="198" spans="1:20" ht="38.25">
      <c r="A198" s="57">
        <v>170</v>
      </c>
      <c r="B198" s="57">
        <v>16</v>
      </c>
      <c r="C198" s="36" t="s">
        <v>153</v>
      </c>
      <c r="D198" s="14" t="s">
        <v>154</v>
      </c>
      <c r="E198" s="60" t="s">
        <v>140</v>
      </c>
      <c r="F198" s="61" t="s">
        <v>141</v>
      </c>
      <c r="G198" s="62" t="s">
        <v>231</v>
      </c>
      <c r="H198" s="62" t="s">
        <v>231</v>
      </c>
      <c r="I198" s="62" t="s">
        <v>126</v>
      </c>
      <c r="J198" s="10">
        <f t="shared" si="12"/>
        <v>54</v>
      </c>
      <c r="K198" s="84">
        <v>54</v>
      </c>
      <c r="L198" s="11"/>
      <c r="M198" s="48"/>
      <c r="N198" s="48"/>
      <c r="O198" s="48"/>
      <c r="P198" s="48"/>
      <c r="Q198" s="48"/>
      <c r="R198" s="49"/>
      <c r="T198" s="13"/>
    </row>
    <row r="199" spans="1:20" ht="38.25">
      <c r="A199" s="57">
        <v>171</v>
      </c>
      <c r="B199" s="57">
        <v>16</v>
      </c>
      <c r="C199" s="36" t="s">
        <v>157</v>
      </c>
      <c r="D199" s="59" t="s">
        <v>158</v>
      </c>
      <c r="E199" s="60" t="s">
        <v>140</v>
      </c>
      <c r="F199" s="61" t="s">
        <v>141</v>
      </c>
      <c r="G199" s="62" t="s">
        <v>231</v>
      </c>
      <c r="H199" s="62" t="s">
        <v>231</v>
      </c>
      <c r="I199" s="62" t="s">
        <v>126</v>
      </c>
      <c r="J199" s="10">
        <f t="shared" si="12"/>
        <v>290</v>
      </c>
      <c r="K199" s="84">
        <v>290</v>
      </c>
      <c r="L199" s="11"/>
      <c r="M199" s="48"/>
      <c r="N199" s="48"/>
      <c r="O199" s="48"/>
      <c r="P199" s="48"/>
      <c r="Q199" s="48"/>
      <c r="R199" s="49"/>
      <c r="T199" s="13"/>
    </row>
    <row r="200" spans="1:20" ht="38.25">
      <c r="A200" s="57">
        <v>172</v>
      </c>
      <c r="B200" s="57">
        <v>16</v>
      </c>
      <c r="C200" s="36" t="s">
        <v>223</v>
      </c>
      <c r="D200" s="14" t="s">
        <v>224</v>
      </c>
      <c r="E200" s="60" t="s">
        <v>140</v>
      </c>
      <c r="F200" s="61" t="s">
        <v>141</v>
      </c>
      <c r="G200" s="62" t="s">
        <v>231</v>
      </c>
      <c r="H200" s="62" t="s">
        <v>231</v>
      </c>
      <c r="I200" s="62" t="s">
        <v>126</v>
      </c>
      <c r="J200" s="10">
        <f t="shared" si="12"/>
        <v>15</v>
      </c>
      <c r="K200" s="84">
        <v>15</v>
      </c>
      <c r="L200" s="11"/>
      <c r="M200" s="48"/>
      <c r="N200" s="48"/>
      <c r="O200" s="48"/>
      <c r="P200" s="48"/>
      <c r="Q200" s="48"/>
      <c r="R200" s="49"/>
      <c r="T200" s="13"/>
    </row>
    <row r="201" spans="1:20" s="22" customFormat="1" ht="51">
      <c r="A201" s="57">
        <v>173</v>
      </c>
      <c r="B201" s="57">
        <v>16</v>
      </c>
      <c r="C201" s="36" t="s">
        <v>161</v>
      </c>
      <c r="D201" s="14" t="s">
        <v>162</v>
      </c>
      <c r="E201" s="60" t="s">
        <v>140</v>
      </c>
      <c r="F201" s="61" t="s">
        <v>141</v>
      </c>
      <c r="G201" s="62" t="s">
        <v>231</v>
      </c>
      <c r="H201" s="62" t="s">
        <v>231</v>
      </c>
      <c r="I201" s="62" t="s">
        <v>126</v>
      </c>
      <c r="J201" s="10">
        <f t="shared" si="12"/>
        <v>42</v>
      </c>
      <c r="K201" s="84">
        <v>42</v>
      </c>
      <c r="L201" s="11"/>
      <c r="M201" s="48"/>
      <c r="N201" s="48"/>
      <c r="O201" s="48"/>
      <c r="P201" s="48"/>
      <c r="Q201" s="48"/>
      <c r="R201" s="49"/>
      <c r="T201" s="13"/>
    </row>
    <row r="202" spans="1:20" ht="63.75">
      <c r="A202" s="57">
        <v>174</v>
      </c>
      <c r="B202" s="57">
        <v>16</v>
      </c>
      <c r="C202" s="36" t="s">
        <v>163</v>
      </c>
      <c r="D202" s="14" t="s">
        <v>207</v>
      </c>
      <c r="E202" s="60" t="s">
        <v>140</v>
      </c>
      <c r="F202" s="61" t="s">
        <v>141</v>
      </c>
      <c r="G202" s="62" t="s">
        <v>231</v>
      </c>
      <c r="H202" s="62" t="s">
        <v>231</v>
      </c>
      <c r="I202" s="62" t="s">
        <v>126</v>
      </c>
      <c r="J202" s="10">
        <f t="shared" si="12"/>
        <v>3</v>
      </c>
      <c r="K202" s="84">
        <v>3</v>
      </c>
      <c r="L202" s="11"/>
      <c r="M202" s="48"/>
      <c r="N202" s="48"/>
      <c r="O202" s="48"/>
      <c r="P202" s="48"/>
      <c r="Q202" s="48"/>
      <c r="R202" s="49"/>
      <c r="T202" s="13"/>
    </row>
    <row r="203" spans="1:20" ht="38.25">
      <c r="A203" s="57">
        <v>175</v>
      </c>
      <c r="B203" s="57">
        <v>16</v>
      </c>
      <c r="C203" s="36" t="s">
        <v>165</v>
      </c>
      <c r="D203" s="14" t="s">
        <v>166</v>
      </c>
      <c r="E203" s="60" t="s">
        <v>140</v>
      </c>
      <c r="F203" s="61" t="s">
        <v>141</v>
      </c>
      <c r="G203" s="62" t="s">
        <v>231</v>
      </c>
      <c r="H203" s="62" t="s">
        <v>231</v>
      </c>
      <c r="I203" s="62" t="s">
        <v>126</v>
      </c>
      <c r="J203" s="10">
        <f t="shared" si="12"/>
        <v>3</v>
      </c>
      <c r="K203" s="84">
        <v>3</v>
      </c>
      <c r="L203" s="11"/>
      <c r="M203" s="48"/>
      <c r="N203" s="48"/>
      <c r="O203" s="48"/>
      <c r="P203" s="48"/>
      <c r="Q203" s="48"/>
      <c r="R203" s="49"/>
      <c r="T203" s="13"/>
    </row>
    <row r="204" spans="1:20" ht="63.75">
      <c r="A204" s="57">
        <v>176</v>
      </c>
      <c r="B204" s="57">
        <v>16</v>
      </c>
      <c r="C204" s="36" t="s">
        <v>167</v>
      </c>
      <c r="D204" s="14" t="s">
        <v>168</v>
      </c>
      <c r="E204" s="60" t="s">
        <v>140</v>
      </c>
      <c r="F204" s="61" t="s">
        <v>141</v>
      </c>
      <c r="G204" s="62" t="s">
        <v>231</v>
      </c>
      <c r="H204" s="62" t="s">
        <v>231</v>
      </c>
      <c r="I204" s="62" t="s">
        <v>126</v>
      </c>
      <c r="J204" s="10">
        <f t="shared" si="12"/>
        <v>10</v>
      </c>
      <c r="K204" s="84">
        <v>10</v>
      </c>
      <c r="L204" s="11"/>
      <c r="M204" s="48"/>
      <c r="N204" s="48"/>
      <c r="O204" s="48"/>
      <c r="P204" s="48"/>
      <c r="Q204" s="48"/>
      <c r="R204" s="49"/>
      <c r="T204" s="13"/>
    </row>
    <row r="205" spans="1:20" s="22" customFormat="1" ht="51">
      <c r="A205" s="57">
        <v>177</v>
      </c>
      <c r="B205" s="57">
        <v>16</v>
      </c>
      <c r="C205" s="36" t="s">
        <v>169</v>
      </c>
      <c r="D205" s="14" t="s">
        <v>170</v>
      </c>
      <c r="E205" s="60" t="s">
        <v>140</v>
      </c>
      <c r="F205" s="61" t="s">
        <v>141</v>
      </c>
      <c r="G205" s="62" t="s">
        <v>231</v>
      </c>
      <c r="H205" s="62" t="s">
        <v>231</v>
      </c>
      <c r="I205" s="62" t="s">
        <v>126</v>
      </c>
      <c r="J205" s="10">
        <f t="shared" si="12"/>
        <v>15</v>
      </c>
      <c r="K205" s="84">
        <v>15</v>
      </c>
      <c r="L205" s="11"/>
      <c r="M205" s="48"/>
      <c r="N205" s="48"/>
      <c r="O205" s="48"/>
      <c r="P205" s="48"/>
      <c r="Q205" s="48"/>
      <c r="R205" s="49"/>
      <c r="T205" s="13"/>
    </row>
    <row r="206" spans="1:20" s="53" customFormat="1" ht="38.25">
      <c r="A206" s="57"/>
      <c r="B206" s="57"/>
      <c r="C206" s="36"/>
      <c r="D206" s="14"/>
      <c r="E206" s="60"/>
      <c r="F206" s="61"/>
      <c r="G206" s="62" t="s">
        <v>231</v>
      </c>
      <c r="H206" s="62"/>
      <c r="I206" s="62"/>
      <c r="J206" s="10"/>
      <c r="K206" s="103" t="s">
        <v>256</v>
      </c>
      <c r="L206" s="15">
        <v>2900659.9440000006</v>
      </c>
      <c r="M206" s="48"/>
      <c r="N206" s="48"/>
      <c r="O206" s="48"/>
      <c r="P206" s="48"/>
      <c r="Q206" s="48"/>
      <c r="R206" s="49"/>
      <c r="T206" s="13"/>
    </row>
    <row r="207" spans="1:20" ht="38.25">
      <c r="A207" s="57">
        <v>178</v>
      </c>
      <c r="B207" s="57">
        <v>17</v>
      </c>
      <c r="C207" s="36" t="s">
        <v>232</v>
      </c>
      <c r="D207" s="14" t="s">
        <v>233</v>
      </c>
      <c r="E207" s="60" t="s">
        <v>140</v>
      </c>
      <c r="F207" s="61" t="s">
        <v>141</v>
      </c>
      <c r="G207" s="62" t="s">
        <v>231</v>
      </c>
      <c r="H207" s="62" t="s">
        <v>231</v>
      </c>
      <c r="I207" s="62" t="s">
        <v>126</v>
      </c>
      <c r="J207" s="10">
        <f t="shared" ref="J207:J213" si="13">K207</f>
        <v>15</v>
      </c>
      <c r="K207" s="84">
        <v>15</v>
      </c>
      <c r="L207" s="11"/>
      <c r="M207" s="48"/>
      <c r="N207" s="48"/>
      <c r="O207" s="48"/>
      <c r="P207" s="48"/>
      <c r="Q207" s="48"/>
      <c r="R207" s="49"/>
      <c r="T207" s="13"/>
    </row>
    <row r="208" spans="1:20" ht="38.25">
      <c r="A208" s="57">
        <v>179</v>
      </c>
      <c r="B208" s="57">
        <v>17</v>
      </c>
      <c r="C208" s="36" t="s">
        <v>171</v>
      </c>
      <c r="D208" s="14" t="s">
        <v>172</v>
      </c>
      <c r="E208" s="60" t="s">
        <v>140</v>
      </c>
      <c r="F208" s="61" t="s">
        <v>141</v>
      </c>
      <c r="G208" s="62" t="s">
        <v>231</v>
      </c>
      <c r="H208" s="62" t="s">
        <v>231</v>
      </c>
      <c r="I208" s="62" t="s">
        <v>126</v>
      </c>
      <c r="J208" s="10">
        <f t="shared" si="13"/>
        <v>431</v>
      </c>
      <c r="K208" s="84">
        <v>431</v>
      </c>
      <c r="L208" s="11"/>
      <c r="M208" s="48"/>
      <c r="N208" s="48"/>
      <c r="O208" s="48"/>
      <c r="P208" s="48"/>
      <c r="Q208" s="48"/>
      <c r="R208" s="49"/>
      <c r="T208" s="13"/>
    </row>
    <row r="209" spans="1:20" ht="38.25">
      <c r="A209" s="57">
        <v>180</v>
      </c>
      <c r="B209" s="57">
        <v>17</v>
      </c>
      <c r="C209" s="30" t="s">
        <v>171</v>
      </c>
      <c r="D209" s="35" t="s">
        <v>172</v>
      </c>
      <c r="E209" s="68" t="s">
        <v>140</v>
      </c>
      <c r="F209" s="64" t="s">
        <v>141</v>
      </c>
      <c r="G209" s="65" t="s">
        <v>231</v>
      </c>
      <c r="H209" s="65" t="s">
        <v>231</v>
      </c>
      <c r="I209" s="65" t="s">
        <v>126</v>
      </c>
      <c r="J209" s="10">
        <f t="shared" si="13"/>
        <v>225</v>
      </c>
      <c r="K209" s="88">
        <v>225</v>
      </c>
      <c r="L209" s="11"/>
      <c r="M209" s="48"/>
      <c r="N209" s="48"/>
      <c r="O209" s="48"/>
      <c r="P209" s="48"/>
      <c r="Q209" s="48"/>
      <c r="R209" s="49"/>
      <c r="T209" s="13"/>
    </row>
    <row r="210" spans="1:20" ht="38.25">
      <c r="A210" s="57">
        <v>181</v>
      </c>
      <c r="B210" s="57">
        <v>17</v>
      </c>
      <c r="C210" s="36" t="s">
        <v>173</v>
      </c>
      <c r="D210" s="14" t="s">
        <v>174</v>
      </c>
      <c r="E210" s="60" t="s">
        <v>140</v>
      </c>
      <c r="F210" s="61" t="s">
        <v>141</v>
      </c>
      <c r="G210" s="62" t="s">
        <v>231</v>
      </c>
      <c r="H210" s="62" t="s">
        <v>231</v>
      </c>
      <c r="I210" s="62" t="s">
        <v>126</v>
      </c>
      <c r="J210" s="10">
        <f t="shared" si="13"/>
        <v>38</v>
      </c>
      <c r="K210" s="84">
        <v>38</v>
      </c>
      <c r="L210" s="11"/>
      <c r="M210" s="48"/>
      <c r="N210" s="48"/>
      <c r="O210" s="48"/>
      <c r="P210" s="48"/>
      <c r="Q210" s="48"/>
      <c r="R210" s="49"/>
      <c r="T210" s="13"/>
    </row>
    <row r="211" spans="1:20" ht="38.25">
      <c r="A211" s="57">
        <v>182</v>
      </c>
      <c r="B211" s="57">
        <v>17</v>
      </c>
      <c r="C211" s="36" t="s">
        <v>177</v>
      </c>
      <c r="D211" s="14" t="s">
        <v>178</v>
      </c>
      <c r="E211" s="60" t="s">
        <v>140</v>
      </c>
      <c r="F211" s="61" t="s">
        <v>141</v>
      </c>
      <c r="G211" s="62" t="s">
        <v>231</v>
      </c>
      <c r="H211" s="62" t="s">
        <v>231</v>
      </c>
      <c r="I211" s="62" t="s">
        <v>126</v>
      </c>
      <c r="J211" s="10">
        <f t="shared" si="13"/>
        <v>182</v>
      </c>
      <c r="K211" s="84">
        <v>182</v>
      </c>
      <c r="L211" s="11"/>
      <c r="M211" s="48"/>
      <c r="N211" s="48"/>
      <c r="O211" s="48"/>
      <c r="P211" s="48"/>
      <c r="Q211" s="48"/>
      <c r="R211" s="49"/>
      <c r="T211" s="13"/>
    </row>
    <row r="212" spans="1:20" s="22" customFormat="1" ht="38.25">
      <c r="A212" s="57">
        <v>183</v>
      </c>
      <c r="B212" s="57">
        <v>17</v>
      </c>
      <c r="C212" s="36" t="s">
        <v>197</v>
      </c>
      <c r="D212" s="14" t="s">
        <v>203</v>
      </c>
      <c r="E212" s="60" t="s">
        <v>140</v>
      </c>
      <c r="F212" s="61" t="s">
        <v>141</v>
      </c>
      <c r="G212" s="62" t="s">
        <v>231</v>
      </c>
      <c r="H212" s="62" t="s">
        <v>231</v>
      </c>
      <c r="I212" s="62" t="s">
        <v>126</v>
      </c>
      <c r="J212" s="10">
        <f t="shared" si="13"/>
        <v>11</v>
      </c>
      <c r="K212" s="84">
        <v>11</v>
      </c>
      <c r="L212" s="11"/>
      <c r="M212" s="48"/>
      <c r="N212" s="48"/>
      <c r="O212" s="48"/>
      <c r="P212" s="48"/>
      <c r="Q212" s="48"/>
      <c r="R212" s="49"/>
      <c r="T212" s="13"/>
    </row>
    <row r="213" spans="1:20" ht="38.25">
      <c r="A213" s="57">
        <v>184</v>
      </c>
      <c r="B213" s="57">
        <v>17</v>
      </c>
      <c r="C213" s="36" t="s">
        <v>179</v>
      </c>
      <c r="D213" s="14" t="s">
        <v>180</v>
      </c>
      <c r="E213" s="60" t="s">
        <v>140</v>
      </c>
      <c r="F213" s="61" t="s">
        <v>141</v>
      </c>
      <c r="G213" s="62" t="s">
        <v>231</v>
      </c>
      <c r="H213" s="62" t="s">
        <v>231</v>
      </c>
      <c r="I213" s="62" t="s">
        <v>126</v>
      </c>
      <c r="J213" s="10">
        <f t="shared" si="13"/>
        <v>441</v>
      </c>
      <c r="K213" s="84">
        <v>441</v>
      </c>
      <c r="L213" s="42"/>
      <c r="M213" s="48"/>
      <c r="N213" s="48"/>
      <c r="O213" s="48"/>
      <c r="P213" s="48"/>
      <c r="Q213" s="48"/>
      <c r="R213" s="49"/>
      <c r="T213" s="13"/>
    </row>
    <row r="214" spans="1:20" s="53" customFormat="1" ht="38.25">
      <c r="A214" s="57"/>
      <c r="B214" s="57"/>
      <c r="C214" s="36"/>
      <c r="D214" s="14"/>
      <c r="E214" s="60"/>
      <c r="F214" s="61"/>
      <c r="G214" s="62" t="s">
        <v>231</v>
      </c>
      <c r="H214" s="62"/>
      <c r="I214" s="62"/>
      <c r="J214" s="10"/>
      <c r="K214" s="103" t="s">
        <v>257</v>
      </c>
      <c r="L214" s="104">
        <v>657715.0736</v>
      </c>
      <c r="M214" s="48"/>
      <c r="N214" s="48"/>
      <c r="O214" s="48"/>
      <c r="P214" s="48"/>
      <c r="Q214" s="48"/>
      <c r="R214" s="49"/>
      <c r="T214" s="13"/>
    </row>
    <row r="215" spans="1:20" ht="38.25">
      <c r="A215" s="57">
        <v>185</v>
      </c>
      <c r="B215" s="57">
        <v>18</v>
      </c>
      <c r="C215" s="39" t="s">
        <v>138</v>
      </c>
      <c r="D215" s="59" t="s">
        <v>139</v>
      </c>
      <c r="E215" s="60" t="s">
        <v>140</v>
      </c>
      <c r="F215" s="61" t="s">
        <v>141</v>
      </c>
      <c r="G215" s="62" t="s">
        <v>106</v>
      </c>
      <c r="H215" s="62" t="s">
        <v>106</v>
      </c>
      <c r="I215" s="62" t="s">
        <v>127</v>
      </c>
      <c r="J215" s="10">
        <f t="shared" ref="J215:J221" si="14">K215</f>
        <v>87</v>
      </c>
      <c r="K215" s="89">
        <v>87</v>
      </c>
      <c r="L215" s="11"/>
      <c r="M215" s="48"/>
      <c r="N215" s="48"/>
      <c r="O215" s="48"/>
      <c r="P215" s="48"/>
      <c r="Q215" s="48"/>
      <c r="R215" s="49"/>
      <c r="T215" s="13"/>
    </row>
    <row r="216" spans="1:20" ht="38.25">
      <c r="A216" s="57">
        <v>186</v>
      </c>
      <c r="B216" s="57">
        <v>18</v>
      </c>
      <c r="C216" s="39" t="s">
        <v>145</v>
      </c>
      <c r="D216" s="14" t="s">
        <v>146</v>
      </c>
      <c r="E216" s="60" t="s">
        <v>140</v>
      </c>
      <c r="F216" s="61" t="s">
        <v>141</v>
      </c>
      <c r="G216" s="62" t="s">
        <v>106</v>
      </c>
      <c r="H216" s="62" t="s">
        <v>106</v>
      </c>
      <c r="I216" s="62" t="s">
        <v>127</v>
      </c>
      <c r="J216" s="10">
        <f t="shared" si="14"/>
        <v>1</v>
      </c>
      <c r="K216" s="85">
        <v>1</v>
      </c>
      <c r="L216" s="11"/>
      <c r="M216" s="48"/>
      <c r="N216" s="48"/>
      <c r="O216" s="48"/>
      <c r="P216" s="48"/>
      <c r="Q216" s="48"/>
      <c r="R216" s="49"/>
      <c r="T216" s="13"/>
    </row>
    <row r="217" spans="1:20" ht="38.25">
      <c r="A217" s="57">
        <v>187</v>
      </c>
      <c r="B217" s="57">
        <v>18</v>
      </c>
      <c r="C217" s="63" t="s">
        <v>205</v>
      </c>
      <c r="D217" s="14" t="s">
        <v>148</v>
      </c>
      <c r="E217" s="60" t="s">
        <v>140</v>
      </c>
      <c r="F217" s="61" t="s">
        <v>141</v>
      </c>
      <c r="G217" s="62" t="s">
        <v>106</v>
      </c>
      <c r="H217" s="62" t="s">
        <v>106</v>
      </c>
      <c r="I217" s="62" t="s">
        <v>127</v>
      </c>
      <c r="J217" s="10">
        <f t="shared" si="14"/>
        <v>2</v>
      </c>
      <c r="K217" s="85">
        <v>2</v>
      </c>
      <c r="L217" s="11"/>
      <c r="M217" s="48"/>
      <c r="N217" s="48"/>
      <c r="O217" s="48"/>
      <c r="P217" s="48"/>
      <c r="Q217" s="48"/>
      <c r="R217" s="49"/>
      <c r="T217" s="13"/>
    </row>
    <row r="218" spans="1:20" ht="51">
      <c r="A218" s="57">
        <v>188</v>
      </c>
      <c r="B218" s="57">
        <v>18</v>
      </c>
      <c r="C218" s="39" t="s">
        <v>151</v>
      </c>
      <c r="D218" s="14" t="s">
        <v>152</v>
      </c>
      <c r="E218" s="60" t="s">
        <v>140</v>
      </c>
      <c r="F218" s="61" t="s">
        <v>141</v>
      </c>
      <c r="G218" s="62" t="s">
        <v>106</v>
      </c>
      <c r="H218" s="62" t="s">
        <v>106</v>
      </c>
      <c r="I218" s="62" t="s">
        <v>127</v>
      </c>
      <c r="J218" s="10">
        <f t="shared" si="14"/>
        <v>4</v>
      </c>
      <c r="K218" s="85">
        <v>4</v>
      </c>
      <c r="L218" s="11"/>
      <c r="M218" s="48"/>
      <c r="N218" s="48"/>
      <c r="O218" s="48"/>
      <c r="P218" s="48"/>
      <c r="Q218" s="48"/>
      <c r="R218" s="49"/>
      <c r="T218" s="13"/>
    </row>
    <row r="219" spans="1:20" ht="38.25">
      <c r="A219" s="57">
        <v>189</v>
      </c>
      <c r="B219" s="57">
        <v>18</v>
      </c>
      <c r="C219" s="39" t="s">
        <v>223</v>
      </c>
      <c r="D219" s="79" t="s">
        <v>224</v>
      </c>
      <c r="E219" s="60" t="s">
        <v>140</v>
      </c>
      <c r="F219" s="61" t="s">
        <v>141</v>
      </c>
      <c r="G219" s="62" t="s">
        <v>106</v>
      </c>
      <c r="H219" s="62" t="s">
        <v>106</v>
      </c>
      <c r="I219" s="62" t="s">
        <v>127</v>
      </c>
      <c r="J219" s="10">
        <f t="shared" si="14"/>
        <v>23</v>
      </c>
      <c r="K219" s="85">
        <v>23</v>
      </c>
      <c r="L219" s="11"/>
      <c r="M219" s="48"/>
      <c r="N219" s="48"/>
      <c r="O219" s="48"/>
      <c r="P219" s="48"/>
      <c r="Q219" s="48"/>
      <c r="R219" s="49"/>
      <c r="T219" s="13"/>
    </row>
    <row r="220" spans="1:20" ht="51">
      <c r="A220" s="57">
        <v>190</v>
      </c>
      <c r="B220" s="57">
        <v>18</v>
      </c>
      <c r="C220" s="39" t="s">
        <v>163</v>
      </c>
      <c r="D220" s="14" t="s">
        <v>234</v>
      </c>
      <c r="E220" s="60" t="s">
        <v>140</v>
      </c>
      <c r="F220" s="61" t="s">
        <v>141</v>
      </c>
      <c r="G220" s="62" t="s">
        <v>106</v>
      </c>
      <c r="H220" s="62" t="s">
        <v>106</v>
      </c>
      <c r="I220" s="62" t="s">
        <v>127</v>
      </c>
      <c r="J220" s="10">
        <f t="shared" si="14"/>
        <v>37</v>
      </c>
      <c r="K220" s="85">
        <v>37</v>
      </c>
      <c r="L220" s="11"/>
      <c r="M220" s="48"/>
      <c r="N220" s="48"/>
      <c r="O220" s="48"/>
      <c r="P220" s="48"/>
      <c r="Q220" s="48"/>
      <c r="R220" s="49"/>
      <c r="T220" s="13"/>
    </row>
    <row r="221" spans="1:20" ht="51">
      <c r="A221" s="57">
        <v>191</v>
      </c>
      <c r="B221" s="57">
        <v>18</v>
      </c>
      <c r="C221" s="39" t="s">
        <v>169</v>
      </c>
      <c r="D221" s="14" t="s">
        <v>170</v>
      </c>
      <c r="E221" s="60" t="s">
        <v>140</v>
      </c>
      <c r="F221" s="61" t="s">
        <v>141</v>
      </c>
      <c r="G221" s="62" t="s">
        <v>106</v>
      </c>
      <c r="H221" s="62" t="s">
        <v>106</v>
      </c>
      <c r="I221" s="62" t="s">
        <v>127</v>
      </c>
      <c r="J221" s="10">
        <f t="shared" si="14"/>
        <v>2</v>
      </c>
      <c r="K221" s="85">
        <v>2</v>
      </c>
      <c r="L221" s="11"/>
      <c r="M221" s="48"/>
      <c r="N221" s="48"/>
      <c r="O221" s="48"/>
      <c r="P221" s="48"/>
      <c r="Q221" s="48"/>
      <c r="R221" s="49"/>
      <c r="T221" s="13"/>
    </row>
    <row r="222" spans="1:20" s="53" customFormat="1" ht="38.25">
      <c r="A222" s="57"/>
      <c r="B222" s="57"/>
      <c r="C222" s="39"/>
      <c r="D222" s="14"/>
      <c r="E222" s="60"/>
      <c r="F222" s="61"/>
      <c r="G222" s="62" t="s">
        <v>106</v>
      </c>
      <c r="H222" s="62"/>
      <c r="I222" s="62"/>
      <c r="J222" s="10"/>
      <c r="K222" s="103" t="s">
        <v>258</v>
      </c>
      <c r="L222" s="15">
        <v>198094.0624</v>
      </c>
      <c r="M222" s="48"/>
      <c r="N222" s="48"/>
      <c r="O222" s="48"/>
      <c r="P222" s="48"/>
      <c r="Q222" s="48"/>
      <c r="R222" s="49"/>
      <c r="T222" s="13"/>
    </row>
    <row r="223" spans="1:20" ht="38.25">
      <c r="A223" s="57">
        <v>192</v>
      </c>
      <c r="B223" s="57">
        <v>19</v>
      </c>
      <c r="C223" s="39" t="s">
        <v>171</v>
      </c>
      <c r="D223" s="14" t="s">
        <v>172</v>
      </c>
      <c r="E223" s="60" t="s">
        <v>140</v>
      </c>
      <c r="F223" s="61" t="s">
        <v>141</v>
      </c>
      <c r="G223" s="62" t="s">
        <v>106</v>
      </c>
      <c r="H223" s="62" t="s">
        <v>106</v>
      </c>
      <c r="I223" s="62" t="s">
        <v>127</v>
      </c>
      <c r="J223" s="10">
        <f>K223</f>
        <v>39</v>
      </c>
      <c r="K223" s="85">
        <v>39</v>
      </c>
      <c r="L223" s="11"/>
      <c r="M223" s="48"/>
      <c r="N223" s="48"/>
      <c r="O223" s="48"/>
      <c r="P223" s="48"/>
      <c r="Q223" s="48"/>
      <c r="R223" s="49"/>
      <c r="T223" s="13"/>
    </row>
    <row r="224" spans="1:20" ht="38.25">
      <c r="A224" s="57">
        <v>193</v>
      </c>
      <c r="B224" s="57">
        <v>19</v>
      </c>
      <c r="C224" s="39" t="s">
        <v>173</v>
      </c>
      <c r="D224" s="14" t="s">
        <v>174</v>
      </c>
      <c r="E224" s="60" t="s">
        <v>140</v>
      </c>
      <c r="F224" s="61" t="s">
        <v>141</v>
      </c>
      <c r="G224" s="62" t="s">
        <v>106</v>
      </c>
      <c r="H224" s="62" t="s">
        <v>106</v>
      </c>
      <c r="I224" s="62" t="s">
        <v>127</v>
      </c>
      <c r="J224" s="10">
        <f>K224</f>
        <v>4</v>
      </c>
      <c r="K224" s="85">
        <v>4</v>
      </c>
      <c r="L224" s="11"/>
      <c r="M224" s="48"/>
      <c r="N224" s="48"/>
      <c r="O224" s="48"/>
      <c r="P224" s="48"/>
      <c r="Q224" s="48"/>
      <c r="R224" s="49"/>
      <c r="T224" s="13"/>
    </row>
    <row r="225" spans="1:20" ht="38.25">
      <c r="A225" s="57">
        <v>194</v>
      </c>
      <c r="B225" s="57">
        <v>19</v>
      </c>
      <c r="C225" s="39" t="s">
        <v>235</v>
      </c>
      <c r="D225" s="14" t="s">
        <v>176</v>
      </c>
      <c r="E225" s="60" t="s">
        <v>140</v>
      </c>
      <c r="F225" s="61" t="s">
        <v>141</v>
      </c>
      <c r="G225" s="62" t="s">
        <v>106</v>
      </c>
      <c r="H225" s="62" t="s">
        <v>106</v>
      </c>
      <c r="I225" s="62" t="s">
        <v>127</v>
      </c>
      <c r="J225" s="10">
        <f>K225</f>
        <v>45</v>
      </c>
      <c r="K225" s="89">
        <v>45</v>
      </c>
      <c r="L225" s="11"/>
      <c r="M225" s="48"/>
      <c r="N225" s="48"/>
      <c r="O225" s="48"/>
      <c r="P225" s="48"/>
      <c r="Q225" s="48"/>
      <c r="R225" s="49"/>
      <c r="T225" s="13"/>
    </row>
    <row r="226" spans="1:20" ht="38.25">
      <c r="A226" s="57">
        <v>195</v>
      </c>
      <c r="B226" s="57">
        <v>19</v>
      </c>
      <c r="C226" s="39" t="s">
        <v>177</v>
      </c>
      <c r="D226" s="14" t="s">
        <v>178</v>
      </c>
      <c r="E226" s="60" t="s">
        <v>140</v>
      </c>
      <c r="F226" s="61" t="s">
        <v>141</v>
      </c>
      <c r="G226" s="62" t="s">
        <v>106</v>
      </c>
      <c r="H226" s="62" t="s">
        <v>106</v>
      </c>
      <c r="I226" s="62" t="s">
        <v>127</v>
      </c>
      <c r="J226" s="10">
        <f>K226</f>
        <v>18</v>
      </c>
      <c r="K226" s="89">
        <v>18</v>
      </c>
      <c r="L226" s="11"/>
      <c r="M226" s="48"/>
      <c r="N226" s="48"/>
      <c r="O226" s="48"/>
      <c r="P226" s="48"/>
      <c r="Q226" s="48"/>
      <c r="R226" s="49"/>
      <c r="T226" s="13"/>
    </row>
    <row r="227" spans="1:20" ht="38.25">
      <c r="A227" s="57">
        <v>196</v>
      </c>
      <c r="B227" s="57">
        <v>19</v>
      </c>
      <c r="C227" s="75" t="s">
        <v>179</v>
      </c>
      <c r="D227" s="80" t="s">
        <v>180</v>
      </c>
      <c r="E227" s="60" t="s">
        <v>140</v>
      </c>
      <c r="F227" s="61" t="s">
        <v>141</v>
      </c>
      <c r="G227" s="62" t="s">
        <v>106</v>
      </c>
      <c r="H227" s="62" t="s">
        <v>106</v>
      </c>
      <c r="I227" s="62" t="s">
        <v>127</v>
      </c>
      <c r="J227" s="10">
        <f>K227</f>
        <v>50</v>
      </c>
      <c r="K227" s="89">
        <v>50</v>
      </c>
      <c r="L227" s="11"/>
      <c r="M227" s="48"/>
      <c r="N227" s="48"/>
      <c r="O227" s="48"/>
      <c r="P227" s="48"/>
      <c r="Q227" s="48"/>
      <c r="R227" s="49"/>
      <c r="T227" s="13"/>
    </row>
    <row r="228" spans="1:20" s="53" customFormat="1" ht="38.25">
      <c r="A228" s="57"/>
      <c r="B228" s="57"/>
      <c r="C228" s="75"/>
      <c r="D228" s="80"/>
      <c r="E228" s="60"/>
      <c r="F228" s="61"/>
      <c r="G228" s="62" t="s">
        <v>106</v>
      </c>
      <c r="H228" s="62"/>
      <c r="I228" s="62"/>
      <c r="J228" s="10"/>
      <c r="K228" s="103" t="s">
        <v>259</v>
      </c>
      <c r="L228" s="15">
        <v>116030.61600000001</v>
      </c>
      <c r="M228" s="48"/>
      <c r="N228" s="48"/>
      <c r="O228" s="48"/>
      <c r="P228" s="48"/>
      <c r="Q228" s="48"/>
      <c r="R228" s="49"/>
      <c r="T228" s="13"/>
    </row>
    <row r="229" spans="1:20" ht="25.5">
      <c r="A229" s="57">
        <v>197</v>
      </c>
      <c r="B229" s="81">
        <v>20</v>
      </c>
      <c r="C229" s="67" t="s">
        <v>145</v>
      </c>
      <c r="D229" s="35" t="s">
        <v>146</v>
      </c>
      <c r="E229" s="68" t="s">
        <v>140</v>
      </c>
      <c r="F229" s="64" t="s">
        <v>141</v>
      </c>
      <c r="G229" s="82" t="s">
        <v>123</v>
      </c>
      <c r="H229" s="82" t="s">
        <v>123</v>
      </c>
      <c r="I229" s="83" t="s">
        <v>124</v>
      </c>
      <c r="J229" s="10">
        <f t="shared" ref="J229:J238" si="15">K229</f>
        <v>996</v>
      </c>
      <c r="K229" s="95">
        <v>996</v>
      </c>
      <c r="L229" s="11"/>
      <c r="M229" s="48"/>
      <c r="N229" s="48"/>
      <c r="O229" s="48"/>
      <c r="P229" s="48"/>
      <c r="Q229" s="48"/>
      <c r="R229" s="49"/>
      <c r="T229" s="13"/>
    </row>
    <row r="230" spans="1:20" ht="25.5">
      <c r="A230" s="57">
        <v>198</v>
      </c>
      <c r="B230" s="81">
        <v>20</v>
      </c>
      <c r="C230" s="39" t="s">
        <v>138</v>
      </c>
      <c r="D230" s="59" t="s">
        <v>139</v>
      </c>
      <c r="E230" s="60" t="s">
        <v>140</v>
      </c>
      <c r="F230" s="61" t="s">
        <v>141</v>
      </c>
      <c r="G230" s="32" t="s">
        <v>123</v>
      </c>
      <c r="H230" s="32" t="s">
        <v>123</v>
      </c>
      <c r="I230" s="12" t="s">
        <v>124</v>
      </c>
      <c r="J230" s="10">
        <f t="shared" si="15"/>
        <v>54</v>
      </c>
      <c r="K230" s="85">
        <v>54</v>
      </c>
      <c r="L230" s="11"/>
      <c r="M230" s="48"/>
      <c r="N230" s="48"/>
      <c r="O230" s="48"/>
      <c r="P230" s="48"/>
      <c r="Q230" s="48"/>
      <c r="R230" s="49"/>
      <c r="T230" s="13"/>
    </row>
    <row r="231" spans="1:20" ht="27" customHeight="1">
      <c r="A231" s="57">
        <v>199</v>
      </c>
      <c r="B231" s="81">
        <v>20</v>
      </c>
      <c r="C231" s="39" t="s">
        <v>189</v>
      </c>
      <c r="D231" s="79" t="s">
        <v>190</v>
      </c>
      <c r="E231" s="60" t="s">
        <v>140</v>
      </c>
      <c r="F231" s="61" t="s">
        <v>141</v>
      </c>
      <c r="G231" s="32" t="s">
        <v>123</v>
      </c>
      <c r="H231" s="32" t="s">
        <v>123</v>
      </c>
      <c r="I231" s="12" t="s">
        <v>124</v>
      </c>
      <c r="J231" s="10">
        <f t="shared" si="15"/>
        <v>52</v>
      </c>
      <c r="K231" s="85">
        <v>52</v>
      </c>
      <c r="L231" s="11"/>
      <c r="M231" s="48"/>
      <c r="N231" s="48"/>
      <c r="O231" s="48"/>
      <c r="P231" s="48"/>
      <c r="Q231" s="48"/>
      <c r="R231" s="49"/>
      <c r="T231" s="13"/>
    </row>
    <row r="232" spans="1:20" ht="25.5">
      <c r="A232" s="57">
        <v>200</v>
      </c>
      <c r="B232" s="81">
        <v>20</v>
      </c>
      <c r="C232" s="39" t="s">
        <v>143</v>
      </c>
      <c r="D232" s="14" t="s">
        <v>144</v>
      </c>
      <c r="E232" s="60" t="s">
        <v>140</v>
      </c>
      <c r="F232" s="61" t="s">
        <v>141</v>
      </c>
      <c r="G232" s="32" t="s">
        <v>123</v>
      </c>
      <c r="H232" s="32" t="s">
        <v>123</v>
      </c>
      <c r="I232" s="12" t="s">
        <v>124</v>
      </c>
      <c r="J232" s="10">
        <f t="shared" si="15"/>
        <v>14</v>
      </c>
      <c r="K232" s="85">
        <v>14</v>
      </c>
      <c r="L232" s="11"/>
      <c r="M232" s="48"/>
      <c r="N232" s="48"/>
      <c r="O232" s="48"/>
      <c r="P232" s="48"/>
      <c r="Q232" s="48"/>
      <c r="R232" s="49"/>
      <c r="T232" s="13"/>
    </row>
    <row r="233" spans="1:20" ht="25.5">
      <c r="A233" s="57">
        <v>201</v>
      </c>
      <c r="B233" s="81">
        <v>20</v>
      </c>
      <c r="C233" s="39" t="s">
        <v>157</v>
      </c>
      <c r="D233" s="59" t="s">
        <v>158</v>
      </c>
      <c r="E233" s="60" t="s">
        <v>140</v>
      </c>
      <c r="F233" s="61" t="s">
        <v>141</v>
      </c>
      <c r="G233" s="32" t="s">
        <v>123</v>
      </c>
      <c r="H233" s="32" t="s">
        <v>123</v>
      </c>
      <c r="I233" s="12" t="s">
        <v>124</v>
      </c>
      <c r="J233" s="10">
        <f t="shared" si="15"/>
        <v>73</v>
      </c>
      <c r="K233" s="85">
        <v>73</v>
      </c>
      <c r="L233" s="11"/>
      <c r="M233" s="48"/>
      <c r="N233" s="48"/>
      <c r="O233" s="48"/>
      <c r="P233" s="48"/>
      <c r="Q233" s="48"/>
      <c r="R233" s="49"/>
      <c r="T233" s="13"/>
    </row>
    <row r="234" spans="1:20" ht="25.5">
      <c r="A234" s="57">
        <v>202</v>
      </c>
      <c r="B234" s="81">
        <v>20</v>
      </c>
      <c r="C234" s="39" t="s">
        <v>159</v>
      </c>
      <c r="D234" s="33" t="s">
        <v>160</v>
      </c>
      <c r="E234" s="60" t="s">
        <v>140</v>
      </c>
      <c r="F234" s="61" t="s">
        <v>141</v>
      </c>
      <c r="G234" s="32" t="s">
        <v>123</v>
      </c>
      <c r="H234" s="32" t="s">
        <v>123</v>
      </c>
      <c r="I234" s="12" t="s">
        <v>124</v>
      </c>
      <c r="J234" s="10">
        <f t="shared" si="15"/>
        <v>7</v>
      </c>
      <c r="K234" s="85">
        <v>7</v>
      </c>
      <c r="L234" s="11"/>
      <c r="M234" s="48"/>
      <c r="N234" s="48"/>
      <c r="O234" s="48"/>
      <c r="P234" s="48"/>
      <c r="Q234" s="48"/>
      <c r="R234" s="49"/>
      <c r="T234" s="13"/>
    </row>
    <row r="235" spans="1:20" ht="25.5">
      <c r="A235" s="57">
        <v>203</v>
      </c>
      <c r="B235" s="81">
        <v>20</v>
      </c>
      <c r="C235" s="39" t="s">
        <v>223</v>
      </c>
      <c r="D235" s="79" t="s">
        <v>224</v>
      </c>
      <c r="E235" s="60" t="s">
        <v>140</v>
      </c>
      <c r="F235" s="61" t="s">
        <v>141</v>
      </c>
      <c r="G235" s="32" t="s">
        <v>123</v>
      </c>
      <c r="H235" s="32" t="s">
        <v>123</v>
      </c>
      <c r="I235" s="12" t="s">
        <v>124</v>
      </c>
      <c r="J235" s="10">
        <f t="shared" si="15"/>
        <v>3</v>
      </c>
      <c r="K235" s="85">
        <v>3</v>
      </c>
      <c r="L235" s="11"/>
      <c r="M235" s="48"/>
      <c r="N235" s="48"/>
      <c r="O235" s="48"/>
      <c r="P235" s="48"/>
      <c r="Q235" s="48"/>
      <c r="R235" s="49"/>
      <c r="T235" s="13"/>
    </row>
    <row r="236" spans="1:20" ht="51">
      <c r="A236" s="57">
        <v>204</v>
      </c>
      <c r="B236" s="81">
        <v>20</v>
      </c>
      <c r="C236" s="39" t="s">
        <v>161</v>
      </c>
      <c r="D236" s="14" t="s">
        <v>162</v>
      </c>
      <c r="E236" s="60" t="s">
        <v>140</v>
      </c>
      <c r="F236" s="61" t="s">
        <v>141</v>
      </c>
      <c r="G236" s="32" t="s">
        <v>123</v>
      </c>
      <c r="H236" s="32" t="s">
        <v>123</v>
      </c>
      <c r="I236" s="12" t="s">
        <v>124</v>
      </c>
      <c r="J236" s="10">
        <f t="shared" si="15"/>
        <v>52</v>
      </c>
      <c r="K236" s="85">
        <v>52</v>
      </c>
      <c r="L236" s="11"/>
      <c r="M236" s="48"/>
      <c r="N236" s="48"/>
      <c r="O236" s="48"/>
      <c r="P236" s="48"/>
      <c r="Q236" s="48"/>
      <c r="R236" s="49"/>
      <c r="T236" s="13"/>
    </row>
    <row r="237" spans="1:20" ht="25.5">
      <c r="A237" s="57">
        <v>205</v>
      </c>
      <c r="B237" s="81">
        <v>20</v>
      </c>
      <c r="C237" s="39" t="s">
        <v>165</v>
      </c>
      <c r="D237" s="79" t="s">
        <v>166</v>
      </c>
      <c r="E237" s="60" t="s">
        <v>140</v>
      </c>
      <c r="F237" s="61" t="s">
        <v>141</v>
      </c>
      <c r="G237" s="32" t="s">
        <v>123</v>
      </c>
      <c r="H237" s="32" t="s">
        <v>123</v>
      </c>
      <c r="I237" s="12" t="s">
        <v>124</v>
      </c>
      <c r="J237" s="10">
        <f t="shared" si="15"/>
        <v>168</v>
      </c>
      <c r="K237" s="85">
        <v>168</v>
      </c>
      <c r="L237" s="11"/>
      <c r="M237" s="48"/>
      <c r="N237" s="48"/>
      <c r="O237" s="48"/>
      <c r="P237" s="48"/>
      <c r="Q237" s="48"/>
      <c r="R237" s="49"/>
      <c r="T237" s="13"/>
    </row>
    <row r="238" spans="1:20" ht="25.5">
      <c r="A238" s="57">
        <v>206</v>
      </c>
      <c r="B238" s="81">
        <v>20</v>
      </c>
      <c r="C238" s="39" t="s">
        <v>167</v>
      </c>
      <c r="D238" s="79" t="s">
        <v>236</v>
      </c>
      <c r="E238" s="60" t="s">
        <v>140</v>
      </c>
      <c r="F238" s="61" t="s">
        <v>141</v>
      </c>
      <c r="G238" s="32" t="s">
        <v>123</v>
      </c>
      <c r="H238" s="32" t="s">
        <v>123</v>
      </c>
      <c r="I238" s="12" t="s">
        <v>124</v>
      </c>
      <c r="J238" s="10">
        <f t="shared" si="15"/>
        <v>52</v>
      </c>
      <c r="K238" s="85">
        <v>52</v>
      </c>
      <c r="L238" s="11"/>
      <c r="M238" s="48"/>
      <c r="N238" s="48"/>
      <c r="O238" s="48"/>
      <c r="P238" s="48"/>
      <c r="Q238" s="48"/>
      <c r="R238" s="49"/>
      <c r="T238" s="13"/>
    </row>
    <row r="239" spans="1:20" s="53" customFormat="1">
      <c r="A239" s="57"/>
      <c r="B239" s="81"/>
      <c r="C239" s="39"/>
      <c r="D239" s="79"/>
      <c r="E239" s="60"/>
      <c r="F239" s="61"/>
      <c r="G239" s="32" t="s">
        <v>123</v>
      </c>
      <c r="H239" s="32"/>
      <c r="I239" s="12"/>
      <c r="J239" s="10"/>
      <c r="K239" s="103" t="s">
        <v>260</v>
      </c>
      <c r="L239" s="15">
        <v>1681112.4200000004</v>
      </c>
      <c r="M239" s="48"/>
      <c r="N239" s="48"/>
      <c r="O239" s="48"/>
      <c r="P239" s="48"/>
      <c r="Q239" s="48"/>
      <c r="R239" s="49"/>
      <c r="T239" s="13"/>
    </row>
    <row r="240" spans="1:20" ht="25.5">
      <c r="A240" s="57">
        <v>207</v>
      </c>
      <c r="B240" s="57">
        <v>21</v>
      </c>
      <c r="C240" s="39" t="s">
        <v>208</v>
      </c>
      <c r="D240" s="79" t="s">
        <v>209</v>
      </c>
      <c r="E240" s="60" t="s">
        <v>140</v>
      </c>
      <c r="F240" s="61" t="s">
        <v>141</v>
      </c>
      <c r="G240" s="32" t="s">
        <v>123</v>
      </c>
      <c r="H240" s="32" t="s">
        <v>123</v>
      </c>
      <c r="I240" s="12" t="s">
        <v>124</v>
      </c>
      <c r="J240" s="10">
        <f t="shared" ref="J240:J246" si="16">K240</f>
        <v>8</v>
      </c>
      <c r="K240" s="85">
        <v>8</v>
      </c>
      <c r="L240" s="11"/>
      <c r="M240" s="48"/>
      <c r="N240" s="48"/>
      <c r="O240" s="48"/>
      <c r="P240" s="48"/>
      <c r="Q240" s="48"/>
      <c r="R240" s="49"/>
      <c r="T240" s="13"/>
    </row>
    <row r="241" spans="1:26" ht="25.5">
      <c r="A241" s="57">
        <v>208</v>
      </c>
      <c r="B241" s="57">
        <v>21</v>
      </c>
      <c r="C241" s="39" t="s">
        <v>232</v>
      </c>
      <c r="D241" s="79" t="s">
        <v>237</v>
      </c>
      <c r="E241" s="60" t="s">
        <v>140</v>
      </c>
      <c r="F241" s="61" t="s">
        <v>141</v>
      </c>
      <c r="G241" s="32" t="s">
        <v>123</v>
      </c>
      <c r="H241" s="32" t="s">
        <v>123</v>
      </c>
      <c r="I241" s="12" t="s">
        <v>124</v>
      </c>
      <c r="J241" s="10">
        <f t="shared" si="16"/>
        <v>2</v>
      </c>
      <c r="K241" s="85">
        <v>2</v>
      </c>
      <c r="L241" s="11"/>
      <c r="M241" s="48"/>
      <c r="N241" s="48"/>
      <c r="O241" s="48"/>
      <c r="P241" s="48"/>
      <c r="Q241" s="48"/>
      <c r="R241" s="49"/>
      <c r="T241" s="13"/>
    </row>
    <row r="242" spans="1:26" ht="25.5">
      <c r="A242" s="57">
        <v>209</v>
      </c>
      <c r="B242" s="57">
        <v>21</v>
      </c>
      <c r="C242" s="39" t="s">
        <v>171</v>
      </c>
      <c r="D242" s="14" t="s">
        <v>172</v>
      </c>
      <c r="E242" s="60" t="s">
        <v>140</v>
      </c>
      <c r="F242" s="61" t="s">
        <v>141</v>
      </c>
      <c r="G242" s="32" t="s">
        <v>123</v>
      </c>
      <c r="H242" s="32" t="s">
        <v>123</v>
      </c>
      <c r="I242" s="12" t="s">
        <v>124</v>
      </c>
      <c r="J242" s="10">
        <f t="shared" si="16"/>
        <v>839</v>
      </c>
      <c r="K242" s="85">
        <v>839</v>
      </c>
      <c r="L242" s="11"/>
      <c r="M242" s="48"/>
      <c r="N242" s="48"/>
      <c r="O242" s="48"/>
      <c r="P242" s="48"/>
      <c r="Q242" s="48"/>
      <c r="R242" s="49"/>
      <c r="T242" s="13"/>
    </row>
    <row r="243" spans="1:26" ht="25.5">
      <c r="A243" s="57">
        <v>210</v>
      </c>
      <c r="B243" s="57">
        <v>21</v>
      </c>
      <c r="C243" s="39" t="s">
        <v>238</v>
      </c>
      <c r="D243" s="79" t="s">
        <v>239</v>
      </c>
      <c r="E243" s="60" t="s">
        <v>140</v>
      </c>
      <c r="F243" s="61" t="s">
        <v>141</v>
      </c>
      <c r="G243" s="32" t="s">
        <v>123</v>
      </c>
      <c r="H243" s="32" t="s">
        <v>123</v>
      </c>
      <c r="I243" s="12" t="s">
        <v>124</v>
      </c>
      <c r="J243" s="10">
        <f t="shared" si="16"/>
        <v>3</v>
      </c>
      <c r="K243" s="85">
        <v>3</v>
      </c>
      <c r="L243" s="11"/>
      <c r="M243" s="48"/>
      <c r="N243" s="48"/>
      <c r="O243" s="48"/>
      <c r="P243" s="48"/>
      <c r="Q243" s="48"/>
      <c r="R243" s="49"/>
      <c r="T243" s="13"/>
    </row>
    <row r="244" spans="1:26" ht="25.5">
      <c r="A244" s="57">
        <v>211</v>
      </c>
      <c r="B244" s="57">
        <v>21</v>
      </c>
      <c r="C244" s="39" t="s">
        <v>201</v>
      </c>
      <c r="D244" s="79" t="s">
        <v>225</v>
      </c>
      <c r="E244" s="60" t="s">
        <v>140</v>
      </c>
      <c r="F244" s="61" t="s">
        <v>141</v>
      </c>
      <c r="G244" s="32" t="s">
        <v>123</v>
      </c>
      <c r="H244" s="32" t="s">
        <v>123</v>
      </c>
      <c r="I244" s="12" t="s">
        <v>124</v>
      </c>
      <c r="J244" s="10">
        <f t="shared" si="16"/>
        <v>26</v>
      </c>
      <c r="K244" s="85">
        <v>26</v>
      </c>
      <c r="L244" s="11"/>
      <c r="M244" s="48"/>
      <c r="N244" s="48"/>
      <c r="O244" s="48"/>
      <c r="P244" s="48"/>
      <c r="Q244" s="48"/>
      <c r="R244" s="49"/>
      <c r="T244" s="13"/>
    </row>
    <row r="245" spans="1:26" ht="25.5">
      <c r="A245" s="57">
        <v>212</v>
      </c>
      <c r="B245" s="57">
        <v>21</v>
      </c>
      <c r="C245" s="39" t="s">
        <v>177</v>
      </c>
      <c r="D245" s="79" t="s">
        <v>178</v>
      </c>
      <c r="E245" s="60" t="s">
        <v>140</v>
      </c>
      <c r="F245" s="61" t="s">
        <v>141</v>
      </c>
      <c r="G245" s="32" t="s">
        <v>123</v>
      </c>
      <c r="H245" s="32" t="s">
        <v>123</v>
      </c>
      <c r="I245" s="12" t="s">
        <v>124</v>
      </c>
      <c r="J245" s="10">
        <f t="shared" si="16"/>
        <v>2</v>
      </c>
      <c r="K245" s="85">
        <v>2</v>
      </c>
      <c r="L245" s="11"/>
      <c r="M245" s="48"/>
      <c r="N245" s="48"/>
      <c r="O245" s="48"/>
      <c r="P245" s="48"/>
      <c r="Q245" s="48"/>
      <c r="R245" s="49"/>
      <c r="T245" s="13"/>
    </row>
    <row r="246" spans="1:26" ht="25.5">
      <c r="A246" s="57">
        <v>213</v>
      </c>
      <c r="B246" s="57">
        <v>21</v>
      </c>
      <c r="C246" s="39" t="s">
        <v>179</v>
      </c>
      <c r="D246" s="79" t="s">
        <v>180</v>
      </c>
      <c r="E246" s="60" t="s">
        <v>140</v>
      </c>
      <c r="F246" s="61" t="s">
        <v>141</v>
      </c>
      <c r="G246" s="32" t="s">
        <v>123</v>
      </c>
      <c r="H246" s="32" t="s">
        <v>123</v>
      </c>
      <c r="I246" s="12" t="s">
        <v>124</v>
      </c>
      <c r="J246" s="10">
        <f t="shared" si="16"/>
        <v>37</v>
      </c>
      <c r="K246" s="85">
        <v>37</v>
      </c>
      <c r="L246" s="11"/>
      <c r="M246" s="48"/>
      <c r="N246" s="48"/>
      <c r="O246" s="48"/>
      <c r="P246" s="48"/>
      <c r="Q246" s="48"/>
      <c r="R246" s="49"/>
      <c r="T246" s="13"/>
    </row>
    <row r="247" spans="1:26" s="53" customFormat="1">
      <c r="A247" s="57"/>
      <c r="B247" s="57"/>
      <c r="C247" s="39"/>
      <c r="D247" s="79"/>
      <c r="E247" s="60"/>
      <c r="F247" s="61"/>
      <c r="G247" s="32"/>
      <c r="H247" s="32"/>
      <c r="I247" s="12"/>
      <c r="J247" s="10"/>
      <c r="K247" s="103" t="s">
        <v>261</v>
      </c>
      <c r="L247" s="15">
        <v>382338.32</v>
      </c>
      <c r="M247" s="48"/>
      <c r="N247" s="48"/>
      <c r="O247" s="48"/>
      <c r="P247" s="48"/>
      <c r="Q247" s="48"/>
      <c r="R247" s="49"/>
      <c r="T247" s="13"/>
    </row>
    <row r="248" spans="1:26" s="31" customFormat="1">
      <c r="A248" s="8"/>
      <c r="B248" s="9"/>
      <c r="C248" s="29"/>
      <c r="D248" s="29"/>
      <c r="E248" s="29"/>
      <c r="F248" s="29"/>
      <c r="G248" s="29"/>
      <c r="H248" s="29"/>
      <c r="I248" s="30"/>
      <c r="J248" s="10"/>
      <c r="K248" s="205" t="s">
        <v>262</v>
      </c>
      <c r="L248" s="15">
        <f>SUM(L14:L247)</f>
        <v>20143417.954400007</v>
      </c>
      <c r="M248" s="48"/>
      <c r="N248" s="48"/>
      <c r="O248" s="48"/>
      <c r="P248" s="48"/>
      <c r="Q248" s="48"/>
      <c r="R248" s="49"/>
      <c r="T248" s="13"/>
    </row>
    <row r="249" spans="1:26" ht="13.5" thickBot="1">
      <c r="A249" s="16"/>
      <c r="B249" s="16"/>
      <c r="C249" s="44"/>
      <c r="D249" s="16"/>
      <c r="E249" s="16"/>
      <c r="F249" s="16"/>
      <c r="G249" s="130"/>
      <c r="H249" s="130"/>
      <c r="I249" s="130"/>
      <c r="J249" s="130"/>
      <c r="K249" s="17"/>
      <c r="L249" s="16"/>
      <c r="M249" s="16"/>
      <c r="N249" s="16"/>
      <c r="O249" s="16"/>
      <c r="P249" s="16"/>
      <c r="Q249" s="16"/>
      <c r="R249" s="16"/>
      <c r="U249" s="18"/>
      <c r="V249" s="18"/>
      <c r="W249" s="18"/>
      <c r="X249" s="18"/>
      <c r="Y249" s="18"/>
      <c r="Z249" s="18"/>
    </row>
    <row r="250" spans="1:26" ht="13.5" customHeight="1" thickBot="1">
      <c r="A250" s="121" t="s">
        <v>22</v>
      </c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3"/>
      <c r="U250" s="18"/>
      <c r="V250" s="19"/>
      <c r="W250" s="19"/>
      <c r="X250" s="19"/>
      <c r="Y250" s="18"/>
      <c r="Z250" s="18"/>
    </row>
    <row r="251" spans="1:26" ht="13.5" customHeight="1" thickBot="1">
      <c r="A251" s="124" t="s">
        <v>23</v>
      </c>
      <c r="B251" s="125"/>
      <c r="C251" s="125"/>
      <c r="D251" s="126"/>
      <c r="E251" s="127" t="s">
        <v>130</v>
      </c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  <c r="Q251" s="128"/>
      <c r="R251" s="129"/>
      <c r="U251" s="18"/>
      <c r="V251" s="18"/>
      <c r="W251" s="18"/>
      <c r="X251" s="18"/>
      <c r="Y251" s="18"/>
      <c r="Z251" s="18"/>
    </row>
    <row r="252" spans="1:26" ht="13.5" customHeight="1" thickBot="1">
      <c r="A252" s="124" t="s">
        <v>24</v>
      </c>
      <c r="B252" s="125"/>
      <c r="C252" s="125"/>
      <c r="D252" s="126"/>
      <c r="E252" s="127" t="s">
        <v>25</v>
      </c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9"/>
      <c r="U252" s="18"/>
      <c r="V252" s="18"/>
      <c r="W252" s="18"/>
      <c r="X252" s="18"/>
      <c r="Y252" s="18"/>
      <c r="Z252" s="18"/>
    </row>
    <row r="253" spans="1:26" ht="13.5" customHeight="1" thickBot="1">
      <c r="A253" s="124" t="s">
        <v>26</v>
      </c>
      <c r="B253" s="125"/>
      <c r="C253" s="125"/>
      <c r="D253" s="126"/>
      <c r="E253" s="127" t="s">
        <v>27</v>
      </c>
      <c r="F253" s="128"/>
      <c r="G253" s="128"/>
      <c r="H253" s="128"/>
      <c r="I253" s="128"/>
      <c r="J253" s="128"/>
      <c r="K253" s="128"/>
      <c r="L253" s="128"/>
      <c r="M253" s="128"/>
      <c r="N253" s="128"/>
      <c r="O253" s="128"/>
      <c r="P253" s="128"/>
      <c r="Q253" s="128"/>
      <c r="R253" s="129"/>
      <c r="U253" s="18"/>
      <c r="V253" s="18"/>
      <c r="W253" s="18"/>
      <c r="X253" s="18"/>
      <c r="Y253" s="18"/>
      <c r="Z253" s="18"/>
    </row>
    <row r="254" spans="1:26" ht="13.5" customHeight="1" thickBot="1">
      <c r="A254" s="124" t="s">
        <v>28</v>
      </c>
      <c r="B254" s="125"/>
      <c r="C254" s="125"/>
      <c r="D254" s="126"/>
      <c r="E254" s="127" t="s">
        <v>29</v>
      </c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9"/>
    </row>
    <row r="255" spans="1:26" ht="13.5" customHeight="1" thickBot="1">
      <c r="A255" s="124" t="s">
        <v>30</v>
      </c>
      <c r="B255" s="125"/>
      <c r="C255" s="125"/>
      <c r="D255" s="126"/>
      <c r="E255" s="127" t="s">
        <v>31</v>
      </c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128"/>
      <c r="Q255" s="128"/>
      <c r="R255" s="129"/>
    </row>
    <row r="256" spans="1:26" ht="13.5" thickBot="1">
      <c r="A256" s="21"/>
      <c r="B256" s="21"/>
      <c r="C256" s="44"/>
      <c r="D256" s="21"/>
      <c r="E256" s="20"/>
      <c r="F256" s="21"/>
      <c r="G256" s="133"/>
      <c r="H256" s="133"/>
      <c r="I256" s="133"/>
      <c r="J256" s="133"/>
      <c r="K256" s="52"/>
      <c r="L256" s="20"/>
      <c r="M256" s="21"/>
      <c r="N256" s="21"/>
      <c r="O256" s="21"/>
      <c r="P256" s="21"/>
      <c r="Q256" s="21"/>
      <c r="R256" s="21"/>
    </row>
    <row r="257" spans="1:27" ht="13.5" customHeight="1" thickBot="1">
      <c r="A257" s="121" t="s">
        <v>32</v>
      </c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3"/>
    </row>
    <row r="258" spans="1:27" ht="33" customHeight="1" thickBot="1">
      <c r="A258" s="124" t="s">
        <v>33</v>
      </c>
      <c r="B258" s="125"/>
      <c r="C258" s="125"/>
      <c r="D258" s="126"/>
      <c r="E258" s="127" t="s">
        <v>34</v>
      </c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128"/>
      <c r="Q258" s="128"/>
      <c r="R258" s="129"/>
    </row>
    <row r="259" spans="1:27" ht="27.75" customHeight="1" thickBot="1">
      <c r="A259" s="124" t="s">
        <v>35</v>
      </c>
      <c r="B259" s="125"/>
      <c r="C259" s="125"/>
      <c r="D259" s="126"/>
      <c r="E259" s="127" t="s">
        <v>133</v>
      </c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  <c r="Q259" s="128"/>
      <c r="R259" s="129"/>
    </row>
    <row r="260" spans="1:27" ht="22.5" customHeight="1" thickBot="1">
      <c r="A260" s="124" t="s">
        <v>36</v>
      </c>
      <c r="B260" s="125"/>
      <c r="C260" s="125"/>
      <c r="D260" s="126"/>
      <c r="E260" s="127" t="s">
        <v>37</v>
      </c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9"/>
    </row>
    <row r="261" spans="1:27" ht="13.5" customHeight="1" thickBot="1">
      <c r="A261" s="124" t="s">
        <v>38</v>
      </c>
      <c r="B261" s="125"/>
      <c r="C261" s="125"/>
      <c r="D261" s="126"/>
      <c r="E261" s="127" t="s">
        <v>39</v>
      </c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128"/>
      <c r="Q261" s="128"/>
      <c r="R261" s="129"/>
    </row>
    <row r="262" spans="1:27" s="47" customFormat="1" ht="13.5" customHeight="1" thickBot="1">
      <c r="A262" s="131" t="s">
        <v>134</v>
      </c>
      <c r="B262" s="131"/>
      <c r="C262" s="131"/>
      <c r="D262" s="131"/>
      <c r="E262" s="132" t="s">
        <v>135</v>
      </c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  <c r="AA262" s="132"/>
    </row>
    <row r="263" spans="1:27" ht="54.75" customHeight="1" thickBot="1">
      <c r="A263" s="124" t="s">
        <v>136</v>
      </c>
      <c r="B263" s="125"/>
      <c r="C263" s="125"/>
      <c r="D263" s="126"/>
      <c r="E263" s="127" t="s">
        <v>40</v>
      </c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  <c r="Q263" s="128"/>
      <c r="R263" s="129"/>
    </row>
    <row r="264" spans="1:27" ht="13.5" customHeight="1" thickBot="1">
      <c r="A264" s="124" t="s">
        <v>41</v>
      </c>
      <c r="B264" s="125"/>
      <c r="C264" s="125"/>
      <c r="D264" s="126"/>
      <c r="E264" s="127" t="s">
        <v>42</v>
      </c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9"/>
    </row>
    <row r="265" spans="1:27" ht="22.5" customHeight="1" thickBot="1">
      <c r="A265" s="124" t="s">
        <v>43</v>
      </c>
      <c r="B265" s="125"/>
      <c r="C265" s="125"/>
      <c r="D265" s="126"/>
      <c r="E265" s="127" t="s">
        <v>44</v>
      </c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9"/>
    </row>
    <row r="266" spans="1:27" ht="26.25" customHeight="1">
      <c r="A266" s="134" t="s">
        <v>45</v>
      </c>
      <c r="B266" s="135"/>
      <c r="C266" s="135"/>
      <c r="D266" s="136"/>
      <c r="E266" s="140" t="s">
        <v>46</v>
      </c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2"/>
    </row>
    <row r="267" spans="1:27" ht="13.5" customHeight="1" thickBot="1">
      <c r="A267" s="137"/>
      <c r="B267" s="138"/>
      <c r="C267" s="138"/>
      <c r="D267" s="139"/>
      <c r="E267" s="143" t="s">
        <v>47</v>
      </c>
      <c r="F267" s="144"/>
      <c r="G267" s="144"/>
      <c r="H267" s="144"/>
      <c r="I267" s="144"/>
      <c r="J267" s="144"/>
      <c r="K267" s="144"/>
      <c r="L267" s="144"/>
      <c r="M267" s="144"/>
      <c r="N267" s="144"/>
      <c r="O267" s="144"/>
      <c r="P267" s="144"/>
      <c r="Q267" s="144"/>
      <c r="R267" s="145"/>
    </row>
    <row r="268" spans="1:27" ht="24" customHeight="1">
      <c r="A268" s="134" t="s">
        <v>48</v>
      </c>
      <c r="B268" s="135"/>
      <c r="C268" s="135"/>
      <c r="D268" s="136"/>
      <c r="E268" s="188" t="s">
        <v>49</v>
      </c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90"/>
    </row>
    <row r="269" spans="1:27" ht="24" customHeight="1">
      <c r="A269" s="185"/>
      <c r="B269" s="186"/>
      <c r="C269" s="186"/>
      <c r="D269" s="187"/>
      <c r="E269" s="191" t="s">
        <v>50</v>
      </c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3"/>
    </row>
    <row r="270" spans="1:27" ht="12.75" customHeight="1">
      <c r="A270" s="185"/>
      <c r="B270" s="186"/>
      <c r="C270" s="186"/>
      <c r="D270" s="187"/>
      <c r="E270" s="191" t="s">
        <v>51</v>
      </c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3"/>
    </row>
    <row r="271" spans="1:27" ht="24" customHeight="1">
      <c r="A271" s="185"/>
      <c r="B271" s="186"/>
      <c r="C271" s="186"/>
      <c r="D271" s="187"/>
      <c r="E271" s="191" t="s">
        <v>52</v>
      </c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3"/>
    </row>
    <row r="272" spans="1:27" ht="12.75" customHeight="1">
      <c r="A272" s="185"/>
      <c r="B272" s="186"/>
      <c r="C272" s="186"/>
      <c r="D272" s="187"/>
      <c r="E272" s="191" t="s">
        <v>53</v>
      </c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3"/>
    </row>
    <row r="273" spans="1:18" ht="12.75" customHeight="1">
      <c r="A273" s="185"/>
      <c r="B273" s="186"/>
      <c r="C273" s="186"/>
      <c r="D273" s="187"/>
      <c r="E273" s="191" t="s">
        <v>54</v>
      </c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3"/>
    </row>
    <row r="274" spans="1:18" ht="12.75" customHeight="1">
      <c r="A274" s="185"/>
      <c r="B274" s="186"/>
      <c r="C274" s="186"/>
      <c r="D274" s="187"/>
      <c r="E274" s="191" t="s">
        <v>55</v>
      </c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3"/>
    </row>
    <row r="275" spans="1:18" ht="12.75" customHeight="1">
      <c r="A275" s="185"/>
      <c r="B275" s="186"/>
      <c r="C275" s="186"/>
      <c r="D275" s="187"/>
      <c r="E275" s="191" t="s">
        <v>56</v>
      </c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3"/>
    </row>
    <row r="276" spans="1:18" ht="12.75" customHeight="1">
      <c r="A276" s="185"/>
      <c r="B276" s="186"/>
      <c r="C276" s="186"/>
      <c r="D276" s="187"/>
      <c r="E276" s="191" t="s">
        <v>57</v>
      </c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3"/>
    </row>
    <row r="277" spans="1:18" ht="13.5" customHeight="1" thickBot="1">
      <c r="A277" s="137"/>
      <c r="B277" s="138"/>
      <c r="C277" s="138"/>
      <c r="D277" s="139"/>
      <c r="E277" s="170" t="s">
        <v>58</v>
      </c>
      <c r="F277" s="171"/>
      <c r="G277" s="171"/>
      <c r="H277" s="171"/>
      <c r="I277" s="171"/>
      <c r="J277" s="171"/>
      <c r="K277" s="171"/>
      <c r="L277" s="171"/>
      <c r="M277" s="171"/>
      <c r="N277" s="171"/>
      <c r="O277" s="171"/>
      <c r="P277" s="171"/>
      <c r="Q277" s="171"/>
      <c r="R277" s="172"/>
    </row>
    <row r="278" spans="1:18" ht="12.75" customHeight="1">
      <c r="A278" s="152" t="s">
        <v>59</v>
      </c>
      <c r="B278" s="153"/>
      <c r="C278" s="153"/>
      <c r="D278" s="154"/>
      <c r="E278" s="173" t="s">
        <v>60</v>
      </c>
      <c r="F278" s="174"/>
      <c r="G278" s="174"/>
      <c r="H278" s="174"/>
      <c r="I278" s="174"/>
      <c r="J278" s="174"/>
      <c r="K278" s="174"/>
      <c r="L278" s="174"/>
      <c r="M278" s="174"/>
      <c r="N278" s="174"/>
      <c r="O278" s="174"/>
      <c r="P278" s="174"/>
      <c r="Q278" s="174"/>
      <c r="R278" s="175"/>
    </row>
    <row r="279" spans="1:18" ht="12.75" customHeight="1">
      <c r="A279" s="155"/>
      <c r="B279" s="156"/>
      <c r="C279" s="156"/>
      <c r="D279" s="157"/>
      <c r="E279" s="176" t="s">
        <v>61</v>
      </c>
      <c r="F279" s="177"/>
      <c r="G279" s="177"/>
      <c r="H279" s="177"/>
      <c r="I279" s="177"/>
      <c r="J279" s="177"/>
      <c r="K279" s="177"/>
      <c r="L279" s="177"/>
      <c r="M279" s="177"/>
      <c r="N279" s="177"/>
      <c r="O279" s="177"/>
      <c r="P279" s="177"/>
      <c r="Q279" s="177"/>
      <c r="R279" s="178"/>
    </row>
    <row r="280" spans="1:18" ht="22.5" customHeight="1" thickBot="1">
      <c r="A280" s="158"/>
      <c r="B280" s="159"/>
      <c r="C280" s="159"/>
      <c r="D280" s="160"/>
      <c r="E280" s="179" t="s">
        <v>62</v>
      </c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180"/>
      <c r="Q280" s="180"/>
      <c r="R280" s="181"/>
    </row>
    <row r="281" spans="1:18" ht="22.5" customHeight="1" thickBot="1">
      <c r="A281" s="146" t="s">
        <v>63</v>
      </c>
      <c r="B281" s="147"/>
      <c r="C281" s="147"/>
      <c r="D281" s="148"/>
      <c r="E281" s="182" t="s">
        <v>64</v>
      </c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4"/>
    </row>
    <row r="282" spans="1:18" ht="13.5" customHeight="1" thickBot="1">
      <c r="A282" s="146" t="s">
        <v>65</v>
      </c>
      <c r="B282" s="147"/>
      <c r="C282" s="147"/>
      <c r="D282" s="148"/>
      <c r="E282" s="149" t="s">
        <v>66</v>
      </c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  <c r="R282" s="151"/>
    </row>
    <row r="283" spans="1:18" ht="28.5" customHeight="1" thickBot="1">
      <c r="A283" s="146" t="s">
        <v>67</v>
      </c>
      <c r="B283" s="147"/>
      <c r="C283" s="147"/>
      <c r="D283" s="148"/>
      <c r="E283" s="149" t="s">
        <v>68</v>
      </c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1"/>
    </row>
    <row r="284" spans="1:18" ht="12.75" customHeight="1">
      <c r="A284" s="152" t="s">
        <v>69</v>
      </c>
      <c r="B284" s="153"/>
      <c r="C284" s="153"/>
      <c r="D284" s="154"/>
      <c r="E284" s="161" t="s">
        <v>70</v>
      </c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3"/>
    </row>
    <row r="285" spans="1:18" ht="12.75" customHeight="1">
      <c r="A285" s="155"/>
      <c r="B285" s="156"/>
      <c r="C285" s="156"/>
      <c r="D285" s="157"/>
      <c r="E285" s="164" t="s">
        <v>71</v>
      </c>
      <c r="F285" s="165"/>
      <c r="G285" s="165"/>
      <c r="H285" s="165"/>
      <c r="I285" s="165"/>
      <c r="J285" s="165"/>
      <c r="K285" s="165"/>
      <c r="L285" s="165"/>
      <c r="M285" s="165"/>
      <c r="N285" s="165"/>
      <c r="O285" s="165"/>
      <c r="P285" s="165"/>
      <c r="Q285" s="165"/>
      <c r="R285" s="166"/>
    </row>
    <row r="286" spans="1:18" ht="13.5" customHeight="1" thickBot="1">
      <c r="A286" s="158"/>
      <c r="B286" s="159"/>
      <c r="C286" s="159"/>
      <c r="D286" s="160"/>
      <c r="E286" s="167" t="s">
        <v>72</v>
      </c>
      <c r="F286" s="168"/>
      <c r="G286" s="168"/>
      <c r="H286" s="168"/>
      <c r="I286" s="168"/>
      <c r="J286" s="168"/>
      <c r="K286" s="168"/>
      <c r="L286" s="168"/>
      <c r="M286" s="168"/>
      <c r="N286" s="168"/>
      <c r="O286" s="168"/>
      <c r="P286" s="168"/>
      <c r="Q286" s="168"/>
      <c r="R286" s="169"/>
    </row>
    <row r="287" spans="1:18" ht="25.5" customHeight="1">
      <c r="A287" s="152" t="s">
        <v>73</v>
      </c>
      <c r="B287" s="153"/>
      <c r="C287" s="153"/>
      <c r="D287" s="154"/>
      <c r="E287" s="173" t="s">
        <v>74</v>
      </c>
      <c r="F287" s="174"/>
      <c r="G287" s="174"/>
      <c r="H287" s="174"/>
      <c r="I287" s="174"/>
      <c r="J287" s="174"/>
      <c r="K287" s="174"/>
      <c r="L287" s="174"/>
      <c r="M287" s="174"/>
      <c r="N287" s="174"/>
      <c r="O287" s="174"/>
      <c r="P287" s="174"/>
      <c r="Q287" s="174"/>
      <c r="R287" s="175"/>
    </row>
    <row r="288" spans="1:18" ht="12.75" customHeight="1">
      <c r="A288" s="155"/>
      <c r="B288" s="156"/>
      <c r="C288" s="156"/>
      <c r="D288" s="157"/>
      <c r="E288" s="176" t="s">
        <v>75</v>
      </c>
      <c r="F288" s="177"/>
      <c r="G288" s="177"/>
      <c r="H288" s="177"/>
      <c r="I288" s="177"/>
      <c r="J288" s="177"/>
      <c r="K288" s="177"/>
      <c r="L288" s="177"/>
      <c r="M288" s="177"/>
      <c r="N288" s="177"/>
      <c r="O288" s="177"/>
      <c r="P288" s="177"/>
      <c r="Q288" s="177"/>
      <c r="R288" s="178"/>
    </row>
    <row r="289" spans="1:18" ht="12.75" customHeight="1">
      <c r="A289" s="155"/>
      <c r="B289" s="156"/>
      <c r="C289" s="156"/>
      <c r="D289" s="157"/>
      <c r="E289" s="176" t="s">
        <v>76</v>
      </c>
      <c r="F289" s="177"/>
      <c r="G289" s="177"/>
      <c r="H289" s="177"/>
      <c r="I289" s="177"/>
      <c r="J289" s="177"/>
      <c r="K289" s="177"/>
      <c r="L289" s="177"/>
      <c r="M289" s="177"/>
      <c r="N289" s="177"/>
      <c r="O289" s="177"/>
      <c r="P289" s="177"/>
      <c r="Q289" s="177"/>
      <c r="R289" s="178"/>
    </row>
    <row r="290" spans="1:18" ht="12.75" customHeight="1">
      <c r="A290" s="155"/>
      <c r="B290" s="156"/>
      <c r="C290" s="156"/>
      <c r="D290" s="157"/>
      <c r="E290" s="176" t="s">
        <v>77</v>
      </c>
      <c r="F290" s="177"/>
      <c r="G290" s="177"/>
      <c r="H290" s="177"/>
      <c r="I290" s="177"/>
      <c r="J290" s="177"/>
      <c r="K290" s="177"/>
      <c r="L290" s="177"/>
      <c r="M290" s="177"/>
      <c r="N290" s="177"/>
      <c r="O290" s="177"/>
      <c r="P290" s="177"/>
      <c r="Q290" s="177"/>
      <c r="R290" s="178"/>
    </row>
    <row r="291" spans="1:18" ht="12.75" customHeight="1">
      <c r="A291" s="155"/>
      <c r="B291" s="156"/>
      <c r="C291" s="156"/>
      <c r="D291" s="157"/>
      <c r="E291" s="176" t="s">
        <v>78</v>
      </c>
      <c r="F291" s="177"/>
      <c r="G291" s="177"/>
      <c r="H291" s="177"/>
      <c r="I291" s="177"/>
      <c r="J291" s="177"/>
      <c r="K291" s="177"/>
      <c r="L291" s="177"/>
      <c r="M291" s="177"/>
      <c r="N291" s="177"/>
      <c r="O291" s="177"/>
      <c r="P291" s="177"/>
      <c r="Q291" s="177"/>
      <c r="R291" s="178"/>
    </row>
    <row r="292" spans="1:18" ht="13.5" customHeight="1" thickBot="1">
      <c r="A292" s="158"/>
      <c r="B292" s="159"/>
      <c r="C292" s="159"/>
      <c r="D292" s="160"/>
      <c r="E292" s="179" t="s">
        <v>79</v>
      </c>
      <c r="F292" s="180"/>
      <c r="G292" s="180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1"/>
    </row>
    <row r="293" spans="1:18" ht="12.75" customHeight="1">
      <c r="A293" s="152" t="s">
        <v>80</v>
      </c>
      <c r="B293" s="153"/>
      <c r="C293" s="153"/>
      <c r="D293" s="154"/>
      <c r="E293" s="161" t="s">
        <v>81</v>
      </c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3"/>
    </row>
    <row r="294" spans="1:18" ht="12.75" customHeight="1">
      <c r="A294" s="155"/>
      <c r="B294" s="156"/>
      <c r="C294" s="156"/>
      <c r="D294" s="157"/>
      <c r="E294" s="164" t="s">
        <v>82</v>
      </c>
      <c r="F294" s="165"/>
      <c r="G294" s="165"/>
      <c r="H294" s="165"/>
      <c r="I294" s="165"/>
      <c r="J294" s="165"/>
      <c r="K294" s="165"/>
      <c r="L294" s="165"/>
      <c r="M294" s="165"/>
      <c r="N294" s="165"/>
      <c r="O294" s="165"/>
      <c r="P294" s="165"/>
      <c r="Q294" s="165"/>
      <c r="R294" s="166"/>
    </row>
    <row r="295" spans="1:18" ht="13.5" customHeight="1" thickBot="1">
      <c r="A295" s="158"/>
      <c r="B295" s="159"/>
      <c r="C295" s="159"/>
      <c r="D295" s="160"/>
      <c r="E295" s="167" t="s">
        <v>83</v>
      </c>
      <c r="F295" s="168"/>
      <c r="G295" s="168"/>
      <c r="H295" s="168"/>
      <c r="I295" s="168"/>
      <c r="J295" s="168"/>
      <c r="K295" s="168"/>
      <c r="L295" s="168"/>
      <c r="M295" s="168"/>
      <c r="N295" s="168"/>
      <c r="O295" s="168"/>
      <c r="P295" s="168"/>
      <c r="Q295" s="168"/>
      <c r="R295" s="169"/>
    </row>
    <row r="296" spans="1:18" ht="12.75" customHeight="1">
      <c r="A296" s="152" t="s">
        <v>84</v>
      </c>
      <c r="B296" s="153"/>
      <c r="C296" s="153"/>
      <c r="D296" s="154"/>
      <c r="E296" s="161" t="s">
        <v>85</v>
      </c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3"/>
    </row>
    <row r="297" spans="1:18" ht="12.75" customHeight="1">
      <c r="A297" s="155"/>
      <c r="B297" s="156"/>
      <c r="C297" s="156"/>
      <c r="D297" s="157"/>
      <c r="E297" s="164" t="s">
        <v>132</v>
      </c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6"/>
    </row>
    <row r="298" spans="1:18" ht="12.75" customHeight="1">
      <c r="A298" s="155"/>
      <c r="B298" s="156"/>
      <c r="C298" s="156"/>
      <c r="D298" s="157"/>
      <c r="E298" s="164" t="s">
        <v>86</v>
      </c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6"/>
    </row>
    <row r="299" spans="1:18" ht="12.75" customHeight="1">
      <c r="A299" s="155"/>
      <c r="B299" s="156"/>
      <c r="C299" s="156"/>
      <c r="D299" s="157"/>
      <c r="E299" s="164" t="s">
        <v>87</v>
      </c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6"/>
    </row>
    <row r="300" spans="1:18" ht="13.5" customHeight="1" thickBot="1">
      <c r="A300" s="158"/>
      <c r="B300" s="159"/>
      <c r="C300" s="159"/>
      <c r="D300" s="160"/>
      <c r="E300" s="167" t="s">
        <v>88</v>
      </c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8"/>
      <c r="Q300" s="168"/>
      <c r="R300" s="169"/>
    </row>
    <row r="301" spans="1:18" ht="12.75" customHeight="1">
      <c r="A301" s="22" t="s">
        <v>89</v>
      </c>
      <c r="C301" s="174" t="s">
        <v>90</v>
      </c>
      <c r="D301" s="174"/>
      <c r="E301" s="23"/>
      <c r="G301" s="174"/>
      <c r="H301" s="174"/>
      <c r="I301" s="174"/>
      <c r="J301" s="174"/>
      <c r="K301" s="55"/>
      <c r="L301" s="23"/>
      <c r="M301" s="18"/>
      <c r="N301" s="18"/>
      <c r="O301" s="18"/>
      <c r="P301" s="18"/>
      <c r="Q301" s="18"/>
    </row>
    <row r="302" spans="1:18" ht="12.75" customHeight="1">
      <c r="A302" s="197" t="s">
        <v>91</v>
      </c>
      <c r="B302" s="197"/>
      <c r="C302" s="197"/>
      <c r="D302" s="197"/>
      <c r="E302" s="197"/>
      <c r="F302" s="197"/>
      <c r="G302" s="197"/>
      <c r="H302" s="197"/>
      <c r="I302" s="197"/>
      <c r="J302" s="197"/>
      <c r="K302" s="197"/>
    </row>
    <row r="303" spans="1:18" ht="25.5">
      <c r="D303" s="197" t="s">
        <v>92</v>
      </c>
      <c r="E303" s="197"/>
      <c r="F303" s="24" t="s">
        <v>93</v>
      </c>
      <c r="G303" s="197"/>
      <c r="H303" s="197"/>
      <c r="I303" s="198"/>
      <c r="J303" s="198"/>
      <c r="K303" s="54"/>
    </row>
    <row r="304" spans="1:18">
      <c r="G304" s="197"/>
      <c r="H304" s="197"/>
      <c r="I304" s="197"/>
      <c r="J304" s="197"/>
      <c r="K304" s="54"/>
    </row>
    <row r="305" spans="1:12">
      <c r="E305" s="197"/>
      <c r="F305" s="197"/>
      <c r="G305" s="197"/>
      <c r="H305" s="197"/>
      <c r="I305" s="197"/>
      <c r="J305" s="197"/>
      <c r="K305" s="54"/>
    </row>
    <row r="307" spans="1:12">
      <c r="A307" s="26"/>
      <c r="B307" s="26"/>
    </row>
    <row r="308" spans="1:12" ht="12.75" customHeight="1">
      <c r="A308" s="198" t="s">
        <v>94</v>
      </c>
      <c r="B308" s="198"/>
      <c r="C308" s="198"/>
      <c r="D308" s="198"/>
    </row>
    <row r="309" spans="1:12">
      <c r="A309" s="26"/>
      <c r="B309" s="26"/>
    </row>
    <row r="310" spans="1:12">
      <c r="A310" s="194" t="s">
        <v>95</v>
      </c>
      <c r="B310" s="194"/>
      <c r="C310" s="194"/>
      <c r="D310" s="194"/>
      <c r="E310" s="194"/>
      <c r="F310" s="194"/>
      <c r="G310" s="194"/>
      <c r="H310" s="194"/>
      <c r="I310" s="194"/>
      <c r="J310" s="194"/>
      <c r="K310" s="194"/>
      <c r="L310" s="194"/>
    </row>
    <row r="311" spans="1:12" ht="38.25" customHeight="1">
      <c r="A311" s="195" t="s">
        <v>93</v>
      </c>
      <c r="B311" s="195"/>
      <c r="C311" s="195"/>
      <c r="D311" s="195"/>
      <c r="E311" s="195"/>
      <c r="F311" s="195"/>
      <c r="G311" s="195"/>
      <c r="H311" s="195"/>
      <c r="I311" s="195"/>
      <c r="J311" s="195"/>
      <c r="K311" s="195"/>
      <c r="L311" s="195"/>
    </row>
    <row r="312" spans="1:12">
      <c r="A312" s="200" t="s">
        <v>107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</row>
    <row r="313" spans="1:12">
      <c r="A313" s="200" t="s">
        <v>108</v>
      </c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</row>
    <row r="314" spans="1:12">
      <c r="A314" s="200" t="s">
        <v>109</v>
      </c>
      <c r="B314" s="200"/>
      <c r="C314" s="200"/>
      <c r="D314" s="200"/>
      <c r="E314" s="200"/>
      <c r="F314" s="200"/>
      <c r="G314" s="200"/>
      <c r="H314" s="200"/>
      <c r="I314" s="200"/>
      <c r="J314" s="200"/>
      <c r="K314" s="200"/>
      <c r="L314" s="200"/>
    </row>
    <row r="315" spans="1:12">
      <c r="A315" s="26"/>
      <c r="B315" s="26"/>
    </row>
    <row r="316" spans="1:12" ht="25.5">
      <c r="A316" s="26" t="s">
        <v>96</v>
      </c>
      <c r="B316" s="26"/>
    </row>
    <row r="317" spans="1:12">
      <c r="A317" s="27"/>
      <c r="B317" s="27"/>
    </row>
    <row r="318" spans="1:12">
      <c r="A318" s="27" t="s">
        <v>21</v>
      </c>
      <c r="B318" s="27"/>
    </row>
    <row r="319" spans="1:12" ht="34.5" customHeight="1">
      <c r="A319" s="201" t="s">
        <v>97</v>
      </c>
      <c r="B319" s="201"/>
      <c r="C319" s="201"/>
      <c r="D319" s="201"/>
      <c r="E319" s="201"/>
      <c r="F319" s="201"/>
      <c r="G319" s="201"/>
      <c r="H319" s="201"/>
      <c r="I319" s="201"/>
      <c r="J319" s="201"/>
      <c r="K319" s="201"/>
      <c r="L319" s="201"/>
    </row>
    <row r="320" spans="1:12">
      <c r="A320" s="28"/>
      <c r="B320" s="28"/>
    </row>
    <row r="321" spans="1:18" ht="12.75" customHeight="1">
      <c r="A321" s="200" t="s">
        <v>98</v>
      </c>
      <c r="B321" s="200"/>
      <c r="C321" s="200"/>
      <c r="D321" s="200"/>
      <c r="E321" s="200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</row>
    <row r="322" spans="1:18" ht="37.5" customHeight="1">
      <c r="A322" s="200" t="s">
        <v>99</v>
      </c>
      <c r="B322" s="200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</row>
    <row r="325" spans="1:18" ht="70.5" customHeight="1">
      <c r="A325" s="202" t="s">
        <v>7</v>
      </c>
      <c r="B325" s="202"/>
      <c r="C325" s="202"/>
      <c r="D325" s="202"/>
      <c r="E325" s="202"/>
      <c r="F325" s="202"/>
      <c r="G325" s="202"/>
      <c r="H325" s="202"/>
      <c r="I325" s="202"/>
      <c r="J325" s="202"/>
      <c r="K325" s="202"/>
      <c r="L325" s="202"/>
      <c r="M325" s="202"/>
      <c r="N325" s="202"/>
      <c r="O325" s="202"/>
      <c r="P325" s="202"/>
      <c r="Q325" s="202"/>
      <c r="R325" s="202"/>
    </row>
  </sheetData>
  <autoFilter ref="A13:Z248">
    <filterColumn colId="14"/>
    <filterColumn colId="15"/>
    <filterColumn colId="16"/>
  </autoFilter>
  <mergeCells count="120">
    <mergeCell ref="A312:L312"/>
    <mergeCell ref="A313:L313"/>
    <mergeCell ref="A314:L314"/>
    <mergeCell ref="A319:L319"/>
    <mergeCell ref="A321:R321"/>
    <mergeCell ref="A322:R322"/>
    <mergeCell ref="A325:R325"/>
    <mergeCell ref="A308:D308"/>
    <mergeCell ref="A5:R5"/>
    <mergeCell ref="A6:R6"/>
    <mergeCell ref="A7:K7"/>
    <mergeCell ref="A8:L8"/>
    <mergeCell ref="A9:L9"/>
    <mergeCell ref="A293:D295"/>
    <mergeCell ref="E293:R293"/>
    <mergeCell ref="E294:R294"/>
    <mergeCell ref="E295:R295"/>
    <mergeCell ref="A296:D300"/>
    <mergeCell ref="E296:R296"/>
    <mergeCell ref="E297:R297"/>
    <mergeCell ref="E298:R298"/>
    <mergeCell ref="E299:R299"/>
    <mergeCell ref="E300:R300"/>
    <mergeCell ref="A287:D292"/>
    <mergeCell ref="E287:R287"/>
    <mergeCell ref="A310:L310"/>
    <mergeCell ref="A311:L311"/>
    <mergeCell ref="A3:R3"/>
    <mergeCell ref="A2:R2"/>
    <mergeCell ref="E305:H305"/>
    <mergeCell ref="I305:J305"/>
    <mergeCell ref="G304:H304"/>
    <mergeCell ref="I304:J304"/>
    <mergeCell ref="A302:K302"/>
    <mergeCell ref="D303:E303"/>
    <mergeCell ref="G303:H303"/>
    <mergeCell ref="I303:J303"/>
    <mergeCell ref="C301:D301"/>
    <mergeCell ref="G301:H301"/>
    <mergeCell ref="I301:J301"/>
    <mergeCell ref="E288:R288"/>
    <mergeCell ref="E289:R289"/>
    <mergeCell ref="E290:R290"/>
    <mergeCell ref="E291:R291"/>
    <mergeCell ref="E292:R292"/>
    <mergeCell ref="A10:L10"/>
    <mergeCell ref="A282:D282"/>
    <mergeCell ref="E282:R282"/>
    <mergeCell ref="A283:D283"/>
    <mergeCell ref="E283:R283"/>
    <mergeCell ref="A284:D286"/>
    <mergeCell ref="E284:R284"/>
    <mergeCell ref="E285:R285"/>
    <mergeCell ref="E286:R286"/>
    <mergeCell ref="E277:R277"/>
    <mergeCell ref="A278:D280"/>
    <mergeCell ref="E278:R278"/>
    <mergeCell ref="E279:R279"/>
    <mergeCell ref="E280:R280"/>
    <mergeCell ref="A281:D281"/>
    <mergeCell ref="E281:R281"/>
    <mergeCell ref="A268:D277"/>
    <mergeCell ref="E268:R268"/>
    <mergeCell ref="E269:R269"/>
    <mergeCell ref="E270:R270"/>
    <mergeCell ref="E271:R271"/>
    <mergeCell ref="E272:R272"/>
    <mergeCell ref="E273:R273"/>
    <mergeCell ref="E274:R274"/>
    <mergeCell ref="E275:R275"/>
    <mergeCell ref="E276:R276"/>
    <mergeCell ref="A264:D264"/>
    <mergeCell ref="E264:R264"/>
    <mergeCell ref="A265:D265"/>
    <mergeCell ref="E265:R265"/>
    <mergeCell ref="A266:D267"/>
    <mergeCell ref="E266:R266"/>
    <mergeCell ref="E267:R267"/>
    <mergeCell ref="A260:D260"/>
    <mergeCell ref="E260:R260"/>
    <mergeCell ref="A261:D261"/>
    <mergeCell ref="E261:R261"/>
    <mergeCell ref="A263:D263"/>
    <mergeCell ref="E263:R263"/>
    <mergeCell ref="A257:R257"/>
    <mergeCell ref="A258:D258"/>
    <mergeCell ref="E258:R258"/>
    <mergeCell ref="A259:D259"/>
    <mergeCell ref="E259:R259"/>
    <mergeCell ref="A262:D262"/>
    <mergeCell ref="E262:AA262"/>
    <mergeCell ref="A254:D254"/>
    <mergeCell ref="E254:R254"/>
    <mergeCell ref="A255:D255"/>
    <mergeCell ref="E255:R255"/>
    <mergeCell ref="G256:H256"/>
    <mergeCell ref="I256:J256"/>
    <mergeCell ref="A250:R250"/>
    <mergeCell ref="A251:D251"/>
    <mergeCell ref="E251:R251"/>
    <mergeCell ref="A252:D252"/>
    <mergeCell ref="E252:R252"/>
    <mergeCell ref="A253:D253"/>
    <mergeCell ref="E253:R253"/>
    <mergeCell ref="G249:H249"/>
    <mergeCell ref="I249:J249"/>
    <mergeCell ref="L11:L12"/>
    <mergeCell ref="R11:R12"/>
    <mergeCell ref="M11:M12"/>
    <mergeCell ref="N11:N12"/>
    <mergeCell ref="A11:A12"/>
    <mergeCell ref="C11:F11"/>
    <mergeCell ref="G11:G12"/>
    <mergeCell ref="H11:H12"/>
    <mergeCell ref="I11:I12"/>
    <mergeCell ref="J11:J12"/>
    <mergeCell ref="B11:B12"/>
    <mergeCell ref="O11:O12"/>
    <mergeCell ref="P11:P12"/>
    <mergeCell ref="Q11:Q12"/>
  </mergeCells>
  <conditionalFormatting sqref="C225:C226">
    <cfRule type="duplicateValues" dxfId="4" priority="5"/>
  </conditionalFormatting>
  <conditionalFormatting sqref="C225:C230">
    <cfRule type="duplicateValues" dxfId="3" priority="4"/>
  </conditionalFormatting>
  <conditionalFormatting sqref="C225:C230">
    <cfRule type="duplicateValues" dxfId="2" priority="2"/>
    <cfRule type="duplicateValues" dxfId="1" priority="3"/>
  </conditionalFormatting>
  <conditionalFormatting sqref="C227:C230">
    <cfRule type="duplicateValues" dxfId="0" priority="1"/>
  </conditionalFormatting>
  <hyperlinks>
    <hyperlink ref="A5" location="_ftn1" display="_ftn1"/>
    <hyperlink ref="A325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2018-04-24T12:32:40Z</dcterms:modified>
</cp:coreProperties>
</file>